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38640" windowHeight="15840"/>
  </bookViews>
  <sheets>
    <sheet name="VODOVOD"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1" l="1"/>
  <c r="G17" i="1"/>
  <c r="G118" i="1"/>
  <c r="G115" i="1" l="1"/>
  <c r="G23" i="1" l="1"/>
  <c r="G122" i="1" l="1"/>
  <c r="G121" i="1"/>
  <c r="G128" i="1"/>
  <c r="G127" i="1"/>
  <c r="G126" i="1"/>
  <c r="G125" i="1"/>
  <c r="G124" i="1"/>
  <c r="G123" i="1"/>
  <c r="G131" i="1"/>
  <c r="G63" i="1" l="1"/>
  <c r="G36" i="1" l="1"/>
  <c r="G112" i="1" l="1"/>
  <c r="G53" i="1" l="1"/>
  <c r="G24" i="1" l="1"/>
  <c r="G22" i="1"/>
  <c r="G35" i="1"/>
  <c r="G111" i="1"/>
  <c r="G76" i="1" l="1"/>
  <c r="G57" i="1" l="1"/>
  <c r="G133" i="1"/>
  <c r="G84" i="1"/>
  <c r="G80" i="1"/>
  <c r="G65" i="1"/>
  <c r="G67" i="1"/>
  <c r="G59" i="1"/>
  <c r="G55" i="1"/>
  <c r="G50" i="1"/>
  <c r="G47" i="1"/>
  <c r="G38" i="1"/>
  <c r="G30" i="1"/>
  <c r="G61" i="1" l="1"/>
  <c r="G70" i="1" s="1"/>
  <c r="G6" i="1" s="1"/>
  <c r="G19" i="1"/>
  <c r="G135" i="1" l="1"/>
  <c r="G88" i="1"/>
  <c r="G86" i="1"/>
  <c r="G82" i="1"/>
  <c r="G78" i="1"/>
  <c r="G74" i="1"/>
  <c r="G28" i="1"/>
  <c r="G40" i="1" s="1"/>
  <c r="G5" i="1" s="1"/>
  <c r="G91" i="1" l="1"/>
  <c r="G7" i="1" s="1"/>
  <c r="G138" i="1"/>
  <c r="G8" i="1" s="1"/>
  <c r="G9" i="1" l="1"/>
</calcChain>
</file>

<file path=xl/sharedStrings.xml><?xml version="1.0" encoding="utf-8"?>
<sst xmlns="http://schemas.openxmlformats.org/spreadsheetml/2006/main" count="155" uniqueCount="88">
  <si>
    <t>m</t>
  </si>
  <si>
    <t>MONTAŽNA DELA</t>
  </si>
  <si>
    <t>GRADBENA DELA</t>
  </si>
  <si>
    <t>Stroški transporta vodovodnih armatur in fazonskih kosov.</t>
  </si>
  <si>
    <t>kos</t>
  </si>
  <si>
    <t>kpl</t>
  </si>
  <si>
    <t>m3</t>
  </si>
  <si>
    <t>ENOTA</t>
  </si>
  <si>
    <t>KOLIČINA</t>
  </si>
  <si>
    <t>CENA</t>
  </si>
  <si>
    <t>ZNESEK</t>
  </si>
  <si>
    <t>SKUPAJ VODOVODNI MATERIAL</t>
  </si>
  <si>
    <t>VODOVODNI MATERIAL</t>
  </si>
  <si>
    <t>SKUPAJ MONTAŽNA DELA</t>
  </si>
  <si>
    <t>SKUPAJ</t>
  </si>
  <si>
    <t>SKUPAJ GRADBENA DELA</t>
  </si>
  <si>
    <t>ur</t>
  </si>
  <si>
    <t>1.</t>
  </si>
  <si>
    <t>2.</t>
  </si>
  <si>
    <t>3.</t>
  </si>
  <si>
    <t>4.</t>
  </si>
  <si>
    <t>5.</t>
  </si>
  <si>
    <t>7.</t>
  </si>
  <si>
    <t>8.</t>
  </si>
  <si>
    <t>9.</t>
  </si>
  <si>
    <t>10.</t>
  </si>
  <si>
    <t>Nadzor izvajalca javne službe oskrbe z vodo pri gradnji priključka.
KOMPLET</t>
  </si>
  <si>
    <t>TUJE STORITVE IN PREDDELA</t>
  </si>
  <si>
    <t>Izdelava geodetskaga posnetka z vrisom v kataster.Vključena:
izmera, obdelava in priprava digitalnih podatkov (atributiranje, digitalna skica,…) priključkov, skladno z internimi tehničnimi izvajalca javne službe oskrbe z vodo. (skupaj 1 kos) 
KOMPLET</t>
  </si>
  <si>
    <t xml:space="preserve">Zakoličba osi cevovoda z zavarovanjem osi, oznako horizontalnih in vertikalnih lomov, oznako vozlišč, odcepov in zakoličba mesta prevezave na obstoječi cevovod </t>
  </si>
  <si>
    <t>Priprava gradbišča, odstranitev eventuelnih ovir in ureditev delovnega platoja. Po končanih delih se gradbišče pospravi in vzpostavi prvotno stanje.</t>
  </si>
  <si>
    <t>Postavitev gradbenih profilov na vzpostavljeno os trase cevovoda ter določitev nivoja za merjenje globine izkopa in polaganje cevovoda</t>
  </si>
  <si>
    <t>Črpanje vode iz vodovodnega jarka v času gradnje.
Obračun po dejanskih stroških</t>
  </si>
  <si>
    <t>SKUPAJ TUJE STORITVE IN PREDDELA</t>
  </si>
  <si>
    <t>izkop v zemljini III. Kat.</t>
  </si>
  <si>
    <t>m2</t>
  </si>
  <si>
    <t>Ročno planiranje dna jarka s točnostjo do 3 cm v projektiranem padcu.</t>
  </si>
  <si>
    <t>Nabava, dobava in polaganje geotekstila (natezna trdnost 14 kN/m)Material mora imeti CE oznako in izjavo o skladnosti.Upoštevati navodila geomehanika. Obračun po dejanskih stroških!</t>
  </si>
  <si>
    <t>Nabava, dobava in vgradnja kamnitih agregatov frakcije 0-16mm za izdelavo posteljice in obsipa cevi (po DVGW-W 400-2) vključno s strojnim utrjevanjem v plasteh do 20cm (do 95 % po standardnem Proctorjevem postopku). 
Vključno s prevozom do gradbišča (do 15km).</t>
  </si>
  <si>
    <t>Polaganje opozorilnega traka nad novo položenim cevovodom na globini cca 70 cm.</t>
  </si>
  <si>
    <t xml:space="preserve">Dezifekcija položenega cevovoda, vključno z pridobitvijo ustreznega potrdila. </t>
  </si>
  <si>
    <t xml:space="preserve"> - vod elektronskih komunikacij</t>
  </si>
  <si>
    <t>Prečno zavarovanje obstoječih komunalnih vodov v času gradnje pri polaganju vodovoda pod obst. komunalnimi vodi. Podpiranje z lesenimi gredami, podbetoniranje in obbetoniranje obstoječih komunalnih vodov, … , po navodilih upravljalca / lastnika kom. voda, ki ga vodovod prečka.</t>
  </si>
  <si>
    <t>Druge tuje storitve kot so gradbiščna tabla, varnostni načrt,  geodetski posnetek novega stanja zemljišča, načrt gospodarjenja z odpadki, koordinacije… so upoštevane v načrtu stavbe</t>
  </si>
  <si>
    <t>Zakoličba obstoječih komunalnih vodov na območju trase vodovodnega priključka s strani predstavnika upravljalca:</t>
  </si>
  <si>
    <t xml:space="preserve"> - vodovod</t>
  </si>
  <si>
    <t>Transport (prevoz) viška materiala na razdalji do 15 km. Vključno z razkladanjem, razgrinjanjem in planiranjem. Iz gradbišča/začasne deponije do trajne gradbene deponije / v predelavo odpadkov. V ceni upoštevani stroški prevzema odpadkov in taksa. S predložitvijo ustreznih dokazov o predaji odpadkov na deponiji oz. o predaji v predelavo.</t>
  </si>
  <si>
    <r>
      <t>m</t>
    </r>
    <r>
      <rPr>
        <vertAlign val="superscript"/>
        <sz val="10"/>
        <rFont val="Arial CE"/>
        <charset val="238"/>
      </rPr>
      <t>3</t>
    </r>
  </si>
  <si>
    <t xml:space="preserve"> - izkopana kamnina III. in IV. kategorija</t>
  </si>
  <si>
    <t>Ureditev,fino planiranje, profiliranje in valjanje planuma temeljnih tal vezljive zemljine III. kat.  s točnostjo +- 1,00 cm.</t>
  </si>
  <si>
    <t>Tlačni preizkus položenega cevovoda po standardu SIST EN 805:2000 (z upoštevanjem pravilnika upravljalca vodovoda). Vključno s pridobitvijo zapisnika in potrdila.(priključek cca. 2,3m in interni zunani vodovod cca. 63m)</t>
  </si>
  <si>
    <t>Nabava, dobava in vgradnja novega gramoznega materiala (0,02-64mm) dobre kvalitete za zasipavanje vodovodnega jarka, s komprimiranjem zemljine v slojih po 20 cm.Obračun za 1m3 izvedenega nasipa. Faktor razrahljivosti je upoštevan v ceni na enoto.</t>
  </si>
  <si>
    <t>Pocinkani fitingi in krogleni ventili za uporabo v sistemih za pitno vodo (PN 16 bar), ki se montirajo v objektu</t>
  </si>
  <si>
    <t>Prevoz in prenos vodovodnega materiala iz deponije do mesta.</t>
  </si>
  <si>
    <t>6.</t>
  </si>
  <si>
    <t>GRADNJA VODOVODNEGA PRIKLJUČKA  ZA STANOVANJSKO SOSESKO ZVEZNA ULICA</t>
  </si>
  <si>
    <t>V popisu je upoštevam izkop in zasip materiala do novo predvidenega terena (projekt PZI "Stanovanjska soseska Zvezna ulica", št. 19/05, Gužič Trplan arhitekti d.o.o., december 2022. Na območju parcele objekta upoštevani izkopi in zasipi od končne nivelete terena, brez ureditve zgornjega ustroja, ki je obdelan v samostojnem načrtu. (ZU ni upoštevana v tem popisu).</t>
  </si>
  <si>
    <t>V načrtu NI upoštevana rušitev in ponovna vzpostavitev vseh tangiranih javnih prometnih površin v prvotno stanje (rekonstrukcija ceste upoštevana v samostojnem načrtu obnove ceste). Cesta se obnovi po projektu »Ureditev ceste Zvezna ulica«  PZI 1939/22, načrt ceste št. 1939-C/22, Kono-B, maj 2022.</t>
  </si>
  <si>
    <t>Strojni in delno (5%) ročni izkop jarka globine od -0,00 do 2,0 m v zemljini III. kategorije, z nakladanjem na kamion - slab material. 
100% izkopa se vrši kot široki izkop 60°-70°. Širina dna izkopa je za izkop je DN+40cm oz. 60 cm. (ocena 40%)</t>
  </si>
  <si>
    <t>Strojni in delno (5%) ročni izkop jarka globine od -0,00 do 2,0 m v zemljini III. kategorije, z odlaganjem ob rob jarka - dober material primeren za ponovno vgradnjo. 
100% izkopa se vrši kot široki izkop 60°-70°. Širina dna izkopa je za izkop je DN+40cm oz. 60 cm. (ocena 60%)</t>
  </si>
  <si>
    <t>Vgradnja obstoječega dobrega izkopanega materiala odloženega ob robu jarka z utrjevanjem v plasteh. Vključno s transportom iz začasne gradbene deponije. Zasipni material potrdi geomehanik.</t>
  </si>
  <si>
    <t xml:space="preserve"> - javna razsvetljava</t>
  </si>
  <si>
    <r>
      <t xml:space="preserve">Na celotni trasi gradnje vodovoda (4x HVP) upoštevan širok izkop.
</t>
    </r>
    <r>
      <rPr>
        <sz val="11"/>
        <rFont val="Calibri"/>
        <family val="2"/>
        <scheme val="minor"/>
      </rPr>
      <t xml:space="preserve">V načrtu NI upoštevana rušitev in ponovna vzpostavitev vseh tangiranih javnih prometnih površin v prvotno stanje (rekonstrukcija ceste upoštevana v samostojnem načrtu obnove ceste). </t>
    </r>
    <r>
      <rPr>
        <sz val="11"/>
        <color theme="1"/>
        <rFont val="Calibri"/>
        <family val="2"/>
        <charset val="238"/>
        <scheme val="minor"/>
      </rPr>
      <t xml:space="preserve">
Na območju parcele objekta upoštevani izkopi in zasipi od končne nivelete terena, brez ureditve zgornjega ustroja, ki je obdelan v samostojnem načrtu.</t>
    </r>
  </si>
  <si>
    <t>Prenos, spuščanje, polaganje in montaža cevi PE100 d63 v zašč.cevi PE80 d110 v pripravljen jarek, ter poravnanje v vertikalni in horizontalni smeri. Vodovodni priključek.</t>
  </si>
  <si>
    <t>Prenos, spuščanje, polaganje in montaža pocinkanih elementov, fitingov in krogličnih pip do 2" v tehničnem prostoru</t>
  </si>
  <si>
    <t>Montaža merilca pretoka DN40 po navodilih proizvajalca.
Montažo izvede pooblaščena oseba</t>
  </si>
  <si>
    <t>Nabava, dobava in montaža konzolnega vpetja iz nerjavečega jekla za vodomer.</t>
  </si>
  <si>
    <t>PE100 d63; SDR17;  PN16</t>
  </si>
  <si>
    <t>PE80 d110; SDR17;  PN10 (zašč.cev)</t>
  </si>
  <si>
    <r>
      <rPr>
        <b/>
        <sz val="10"/>
        <rFont val="Calibri"/>
        <family val="2"/>
        <scheme val="minor"/>
      </rPr>
      <t>OPOMBE:</t>
    </r>
    <r>
      <rPr>
        <sz val="10"/>
        <rFont val="Calibri"/>
        <family val="2"/>
        <scheme val="minor"/>
      </rPr>
      <t xml:space="preserve"> 
</t>
    </r>
    <r>
      <rPr>
        <b/>
        <sz val="10"/>
        <rFont val="Calibri"/>
        <family val="2"/>
        <scheme val="minor"/>
      </rPr>
      <t>PONUDNIK SE Z ODDAJO PONUDBE ZAVEZUJE, DA PONUJEN MATERIAL POLEG VSEH V RS VELJAVNIH STANDARDOV USTREZA MINIMALNIM ZAHTEVANIM KARAKTERISTIKAM IZ OBRAZCA 1, KI JE SESTAVNI DEL POPISA IN VSEM DRUGIM ZAHTEVAM, KI IZHAJAJO IZ TEHNIČNIH PRAVIL ZA VODOVOD IZVAJALCA JAVNE SLUŽBE OSKRBE Z VODO!</t>
    </r>
    <r>
      <rPr>
        <sz val="10"/>
        <rFont val="Calibri"/>
        <family val="2"/>
        <scheme val="minor"/>
      </rPr>
      <t xml:space="preserve">
VES MATERIAL MORA PRED VGRADNJO PREGLEDATI IN POTRDITI PREDSTAVNIK UPRAVLJALCA.
</t>
    </r>
    <r>
      <rPr>
        <b/>
        <sz val="10"/>
        <rFont val="Calibri"/>
        <family val="2"/>
        <scheme val="minor"/>
      </rPr>
      <t xml:space="preserve">V CENI VODOVODNEGA MATERIALA (/kos) JE UPOŠTEVANA NABAVA; DOBAVA IN TRANSPORT DO GRADBIŠČA. </t>
    </r>
    <r>
      <rPr>
        <sz val="10"/>
        <rFont val="Calibri"/>
        <family val="2"/>
        <scheme val="minor"/>
      </rPr>
      <t xml:space="preserve">
VSA OPREMA (vgradbene garniture, ročna kolesa, cestne kape,..),  TESNILNI (tesnila) TER PRITRDILNI (matice, vijaki, podložke) IN DRUG DROBEN KLJUČAVNIČARSKI MATERIAL SE DOBAVLJA IN JE UPOŠTEVAN V KOMPLETU Z ARMATURAMI FAZONSKIMI KOSI:
- za vsako prirobnico DN50 se nabavi 4 vijake M16×70, 4 matice in 8 podložk, 
- za vsako prirobnico DN80 se nabavi 8 vijakov M16×85, 8 matic in 16 podložk
- za vsako prirobnico DN100 se nabavi 8 vijakov M16×90, 8 matic in 16 podložk
</t>
    </r>
  </si>
  <si>
    <t>EV zasun, PN16.
V ceni upoštevana nastavljiva vgradbena garnitura, betonska podložka cestne kape in cestna kapa s pokrovom iz NL za vgradnjo v povozno površino skladna z DIN 4056.</t>
  </si>
  <si>
    <t>Montaža zasunov z vgradbeno garnituro in cestno kapo (z mont. betonsko podložko)</t>
  </si>
  <si>
    <t>DN50, h=1,0-1,5 m</t>
  </si>
  <si>
    <r>
      <t xml:space="preserve">Univerzalna enojna spojka za PE d63 s prirobnico; TN PN </t>
    </r>
    <r>
      <rPr>
        <sz val="11"/>
        <color theme="1"/>
        <rFont val="Calibri"/>
        <family val="2"/>
      </rPr>
      <t>≥</t>
    </r>
    <r>
      <rPr>
        <sz val="12.65"/>
        <color theme="1"/>
        <rFont val="Calibri"/>
        <family val="2"/>
        <charset val="238"/>
      </rPr>
      <t xml:space="preserve"> </t>
    </r>
    <r>
      <rPr>
        <sz val="11"/>
        <color theme="1"/>
        <rFont val="Calibri"/>
        <family val="2"/>
        <charset val="238"/>
        <scheme val="minor"/>
      </rPr>
      <t>15bar. Vijačni in tesnilni material upoštevan v ceni. Kot. npr + GF+ Mulitijiont serija 3057..</t>
    </r>
  </si>
  <si>
    <t>DN50/d63</t>
  </si>
  <si>
    <t>Hitra spojka 2" za PE d50 z notr.navojem</t>
  </si>
  <si>
    <t>Lok z objemko 2"</t>
  </si>
  <si>
    <t>Pocinkana cev z zun. navojem 2"</t>
  </si>
  <si>
    <t>Kroglična pipa z not. navojem 2"</t>
  </si>
  <si>
    <t>Kroglična pipa z not. navojem 2" in izpustom</t>
  </si>
  <si>
    <t>Fiting redukcija 2" - 6/4"</t>
  </si>
  <si>
    <t>Spojka za montažo vodomera - Holandec 6/4"</t>
  </si>
  <si>
    <t xml:space="preserve">Merilec pretoka DN40; Z nepovratnim ventilom kot vložkom v vodomer. Komplet.
Merilec pripravljen za daljinsko odčirtavanje z dajalnikom impulzov tipa REED za posamični vodomer. </t>
  </si>
  <si>
    <t>DN40 npr. APATOR WM16; Qn=16 m3/h</t>
  </si>
  <si>
    <t>vložek za vodomer DN 40 (kot nepovratni ventil)</t>
  </si>
  <si>
    <t>Radijski oddajnik z baterijskim napajanjem za priključitev vodomera oz. dajalnika impulzov s karakteristikami: vhodi za 1 ali 2 merilnika
nastavljiva vhodna frekvenca od 2Hz (debounce) do 8Hz (brez debounce). Upoštevati navodila izvajalca javne službe oskrbe z vodo!
Prenos podatkov na zahtevo (prenosnik, ročni terminal (PDA), PC, server)
avtomatski alarmi (poškodba kabla, puščanje, nizko stanje baterije, manipulacija...) obratovalna temperatura -20°C to +70°C; (–4° to 158°F ) zaščita IP68 (možnost potopa v vodi)
Ustreza tip WAVEFLOW</t>
  </si>
  <si>
    <t>Tlačne polietilenske (PE) cevi za pitno vodo  izdelane v skladu s standardi SIST EN 12201-1:2011, SIST EN 12201-2:2011, SIST ISO 4427. Za delovne tlake 10-16bar. Material za cevi, mora biti dobre in ustrezne kvalitete za delo pod specifičnimi pogoji in pod prometno obtežbo, tlaku v ceveh, koroziji in spreminjanju temperaturnih in klimatskih sprememb brez poškodb ali okvar. Vključno s tesnilom za cevi in cementno malto na območju preboja cevi v objekt.</t>
  </si>
  <si>
    <r>
      <t xml:space="preserve">OPOMBE:  
Posamezni ponudnik z oddajo ponudbe izjavlja, da bo predmeten objekt izvajal skladno s predmetno projektno dokumentacijo.
Popis je veljaven le v kombinaciji z vsemi grafičnimi prilogami, risbami, načrti, tehničnimi poročili in ostalimi sestavinami projekta (elaborati,...).
Vse cene so brez DDV!
Ponudnik mora pri pripravi ponudbe upoštevati vso veljavno zakonodajo in tehnične zahteve izvajalca javne službe oskrbe z vodo.
Vse naprave in elemente se mora dobaviti z vsemi ustreznimi certifikati, atesti, garancijami, navodili za obratovanje, vzdrževanje, posluževanje in servisiranje.
V cenah naj bodo všteti transportni in manipulativni stroški, pripravljalna in zaključna dela, zarisovanja, regulacija armatur.
Končna zunanja ureditev območja objekta ni predmet tega popisa, pač pa je obdelana v posebnem načrtu. 
Vsa varovanja, zaščite, prestavitve,... drugih obstoječih komunalnih vodov na območju posega se izvedejo po navodilih in pod nadzorom upravljalcev teh vodov.
V popisu upoštevana gradnja v suhem vremenu.
IZKOPAN MATERIAL SE LAHKO ZA ZASIP UPORABI LE PO ODOBRITVI GEOTEHNIČNEGA NADZORA!
</t>
    </r>
    <r>
      <rPr>
        <b/>
        <sz val="11"/>
        <color theme="1"/>
        <rFont val="Calibri"/>
        <family val="2"/>
        <charset val="238"/>
        <scheme val="minor"/>
      </rPr>
      <t>PRI VSEH IZKOPIH IN ZASIPIH JE POTREBNO FAKTOR RAZRAHLJIVOSTI (RAZSUTJA) UPOŠTEVATI V CENI NA ENOTO!</t>
    </r>
    <r>
      <rPr>
        <sz val="11"/>
        <color theme="1"/>
        <rFont val="Calibri"/>
        <family val="2"/>
        <charset val="238"/>
        <scheme val="minor"/>
      </rPr>
      <t>eudu</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</si>
</sst>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43" formatCode="_-* #,##0.00\ _€_-;\-* #,##0.00\ _€_-;_-* &quot;-&quot;??\ _€_-;_-@_-"/>
    <numFmt numFmtId="164" formatCode="_-* #,##0.00\ _S_I_T_-;\-* #,##0.00\ _S_I_T_-;_-* &quot;-&quot;??\ _S_I_T_-;_-@_-"/>
    <numFmt numFmtId="165" formatCode="_-* #,##0.00\ _S_I_T_-;\-* #,##0.00\ _S_I_T_-;_-* \-??\ _S_I_T_-;_-@_-"/>
    <numFmt numFmtId="166" formatCode="#,##0.00\ &quot;€&quot;"/>
    <numFmt numFmtId="167" formatCode="&quot;$&quot;#,##0\ ;\(&quot;$&quot;#,##0\)"/>
  </numFmts>
  <fonts count="22" x14ac:knownFonts="1">
    <font>
      <sz val="11"/>
      <color theme="1"/>
      <name val="Calibri"/>
      <family val="2"/>
      <charset val="238"/>
      <scheme val="minor"/>
    </font>
    <font>
      <sz val="11"/>
      <color theme="1"/>
      <name val="Calibri"/>
      <family val="2"/>
      <charset val="238"/>
      <scheme val="minor"/>
    </font>
    <font>
      <sz val="10"/>
      <name val="Arial CE"/>
      <charset val="238"/>
    </font>
    <font>
      <sz val="11"/>
      <name val="Times New Roman CE"/>
      <charset val="238"/>
    </font>
    <font>
      <sz val="10"/>
      <name val="Times New Roman CE"/>
      <family val="1"/>
      <charset val="238"/>
    </font>
    <font>
      <sz val="10"/>
      <name val="Arial CE"/>
      <family val="2"/>
      <charset val="238"/>
    </font>
    <font>
      <sz val="10"/>
      <name val="Times New Roman"/>
      <family val="1"/>
      <charset val="238"/>
    </font>
    <font>
      <sz val="11"/>
      <name val="Calibri"/>
      <family val="2"/>
      <charset val="238"/>
      <scheme val="minor"/>
    </font>
    <font>
      <b/>
      <sz val="11"/>
      <color theme="1"/>
      <name val="Calibri"/>
      <family val="2"/>
      <charset val="238"/>
      <scheme val="minor"/>
    </font>
    <font>
      <b/>
      <sz val="13"/>
      <color theme="1"/>
      <name val="Calibri"/>
      <family val="2"/>
      <charset val="238"/>
      <scheme val="minor"/>
    </font>
    <font>
      <b/>
      <sz val="12"/>
      <color theme="1"/>
      <name val="Calibri"/>
      <family val="2"/>
      <charset val="238"/>
      <scheme val="minor"/>
    </font>
    <font>
      <sz val="11"/>
      <color indexed="8"/>
      <name val="Calibri"/>
      <family val="2"/>
      <charset val="238"/>
    </font>
    <font>
      <sz val="12"/>
      <color indexed="24"/>
      <name val="Times New Roman"/>
      <family val="1"/>
      <charset val="238"/>
    </font>
    <font>
      <i/>
      <sz val="10"/>
      <color theme="1"/>
      <name val="Calibri"/>
      <family val="2"/>
      <charset val="238"/>
      <scheme val="minor"/>
    </font>
    <font>
      <b/>
      <strike/>
      <sz val="13"/>
      <color theme="1"/>
      <name val="Calibri"/>
      <family val="2"/>
      <charset val="238"/>
      <scheme val="minor"/>
    </font>
    <font>
      <vertAlign val="superscript"/>
      <sz val="10"/>
      <name val="Arial CE"/>
      <charset val="238"/>
    </font>
    <font>
      <sz val="11"/>
      <color rgb="FFFF0000"/>
      <name val="Calibri"/>
      <family val="2"/>
      <charset val="238"/>
      <scheme val="minor"/>
    </font>
    <font>
      <sz val="11"/>
      <name val="Calibri"/>
      <family val="2"/>
      <scheme val="minor"/>
    </font>
    <font>
      <sz val="10"/>
      <name val="Calibri"/>
      <family val="2"/>
      <scheme val="minor"/>
    </font>
    <font>
      <b/>
      <sz val="10"/>
      <name val="Calibri"/>
      <family val="2"/>
      <scheme val="minor"/>
    </font>
    <font>
      <sz val="11"/>
      <color theme="1"/>
      <name val="Calibri"/>
      <family val="2"/>
    </font>
    <font>
      <sz val="12.65"/>
      <color theme="1"/>
      <name val="Calibri"/>
      <family val="2"/>
      <charset val="238"/>
    </font>
  </fonts>
  <fills count="3">
    <fill>
      <patternFill patternType="none"/>
    </fill>
    <fill>
      <patternFill patternType="gray125"/>
    </fill>
    <fill>
      <patternFill patternType="solid">
        <fgColor theme="4" tint="0.79998168889431442"/>
        <bgColor indexed="64"/>
      </patternFill>
    </fill>
  </fills>
  <borders count="4">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s>
  <cellStyleXfs count="36078">
    <xf numFmtId="0" fontId="0" fillId="0" borderId="0"/>
    <xf numFmtId="0" fontId="2" fillId="0" borderId="0"/>
    <xf numFmtId="164" fontId="2" fillId="0" borderId="0" applyFont="0" applyFill="0" applyBorder="0" applyAlignment="0" applyProtection="0"/>
    <xf numFmtId="0" fontId="3" fillId="0" borderId="0"/>
    <xf numFmtId="0" fontId="2" fillId="0" borderId="0"/>
    <xf numFmtId="0" fontId="1" fillId="0" borderId="0"/>
    <xf numFmtId="164" fontId="1" fillId="0" borderId="0" applyFont="0" applyFill="0" applyBorder="0" applyAlignment="0" applyProtection="0"/>
    <xf numFmtId="49" fontId="4" fillId="0" borderId="0">
      <alignment vertical="top"/>
      <protection locked="0"/>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5" fillId="0" borderId="0"/>
    <xf numFmtId="165" fontId="5" fillId="0" borderId="0" applyFill="0" applyBorder="0" applyAlignment="0" applyProtection="0"/>
    <xf numFmtId="0" fontId="5" fillId="0" borderId="0"/>
    <xf numFmtId="0" fontId="2"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 fillId="0" borderId="0"/>
    <xf numFmtId="164" fontId="6" fillId="0" borderId="0" applyFont="0" applyFill="0" applyBorder="0" applyAlignment="0" applyProtection="0"/>
    <xf numFmtId="165" fontId="6" fillId="0" borderId="0"/>
    <xf numFmtId="0" fontId="6" fillId="0" borderId="0"/>
    <xf numFmtId="0" fontId="6"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3" fontId="12" fillId="0" borderId="0" applyFont="0" applyFill="0" applyBorder="0" applyAlignment="0" applyProtection="0"/>
    <xf numFmtId="167" fontId="12" fillId="0" borderId="0" applyFont="0" applyFill="0" applyBorder="0" applyAlignment="0" applyProtection="0"/>
    <xf numFmtId="0" fontId="12" fillId="0" borderId="0" applyFont="0" applyFill="0" applyBorder="0" applyAlignment="0" applyProtection="0"/>
    <xf numFmtId="2" fontId="12" fillId="0" borderId="0" applyFont="0" applyFill="0" applyBorder="0" applyAlignment="0" applyProtection="0"/>
    <xf numFmtId="0" fontId="2"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cellStyleXfs>
  <cellXfs count="56">
    <xf numFmtId="0" fontId="0" fillId="0" borderId="0" xfId="0"/>
    <xf numFmtId="0" fontId="8" fillId="0" borderId="0" xfId="0" applyFont="1"/>
    <xf numFmtId="166" fontId="7" fillId="0" borderId="0" xfId="0" applyNumberFormat="1" applyFont="1" applyAlignment="1" applyProtection="1">
      <alignment horizontal="center" vertical="center"/>
      <protection locked="0"/>
    </xf>
    <xf numFmtId="166" fontId="0" fillId="0" borderId="0" xfId="0" applyNumberFormat="1" applyAlignment="1" applyProtection="1">
      <alignment horizontal="center" vertical="center"/>
      <protection locked="0"/>
    </xf>
    <xf numFmtId="166" fontId="8" fillId="0" borderId="1" xfId="0" applyNumberFormat="1" applyFont="1" applyBorder="1" applyAlignment="1" applyProtection="1">
      <alignment horizontal="center" vertical="center"/>
      <protection locked="0"/>
    </xf>
    <xf numFmtId="166" fontId="8" fillId="2" borderId="3" xfId="0" applyNumberFormat="1" applyFont="1" applyFill="1" applyBorder="1" applyAlignment="1" applyProtection="1">
      <alignment horizontal="center" vertical="center"/>
      <protection locked="0"/>
    </xf>
    <xf numFmtId="0" fontId="0" fillId="0" borderId="0" xfId="0" applyProtection="1">
      <protection locked="0"/>
    </xf>
    <xf numFmtId="166" fontId="8" fillId="0" borderId="0" xfId="0" applyNumberFormat="1" applyFont="1" applyAlignment="1" applyProtection="1">
      <alignment horizontal="center" vertical="center"/>
      <protection locked="0"/>
    </xf>
    <xf numFmtId="0" fontId="8" fillId="0" borderId="0" xfId="0" applyFont="1" applyProtection="1">
      <protection locked="0"/>
    </xf>
    <xf numFmtId="166" fontId="8" fillId="0" borderId="2" xfId="0" applyNumberFormat="1" applyFont="1" applyBorder="1" applyAlignment="1" applyProtection="1">
      <alignment horizontal="center" vertical="center"/>
      <protection locked="0"/>
    </xf>
    <xf numFmtId="166" fontId="16" fillId="0" borderId="0" xfId="0" applyNumberFormat="1" applyFont="1" applyAlignment="1" applyProtection="1">
      <alignment horizontal="center" vertical="center"/>
      <protection locked="0"/>
    </xf>
    <xf numFmtId="44" fontId="2" fillId="0" borderId="0" xfId="36077" applyNumberFormat="1" applyFont="1" applyFill="1" applyAlignment="1" applyProtection="1">
      <alignment horizontal="center" vertical="top"/>
    </xf>
    <xf numFmtId="0" fontId="0" fillId="0" borderId="0" xfId="0" applyAlignment="1" applyProtection="1">
      <alignment horizontal="center" vertical="top"/>
    </xf>
    <xf numFmtId="0" fontId="0" fillId="0" borderId="0" xfId="0" applyAlignment="1" applyProtection="1">
      <alignment horizontal="left" vertical="top" wrapText="1"/>
    </xf>
    <xf numFmtId="0" fontId="0" fillId="0" borderId="0" xfId="0" applyProtection="1"/>
    <xf numFmtId="0" fontId="0" fillId="0" borderId="0" xfId="0" applyAlignment="1" applyProtection="1">
      <alignment horizontal="center" vertical="center"/>
    </xf>
    <xf numFmtId="0" fontId="9" fillId="0" borderId="0" xfId="0" applyFont="1" applyAlignment="1" applyProtection="1">
      <alignment horizontal="left" vertical="top"/>
    </xf>
    <xf numFmtId="0" fontId="10" fillId="0" borderId="0" xfId="0" applyFont="1" applyAlignment="1" applyProtection="1">
      <alignment horizontal="left" vertical="top"/>
    </xf>
    <xf numFmtId="0" fontId="14" fillId="0" borderId="0" xfId="0" applyFont="1" applyProtection="1"/>
    <xf numFmtId="0" fontId="0" fillId="0" borderId="0" xfId="0" applyAlignment="1" applyProtection="1">
      <alignment horizontal="left" vertical="top"/>
    </xf>
    <xf numFmtId="0" fontId="8" fillId="0" borderId="1" xfId="0" applyFont="1" applyBorder="1" applyAlignment="1" applyProtection="1">
      <alignment horizontal="left" vertical="top" wrapText="1"/>
    </xf>
    <xf numFmtId="0" fontId="8" fillId="0" borderId="1" xfId="0" applyFont="1" applyBorder="1" applyProtection="1"/>
    <xf numFmtId="0" fontId="8" fillId="0" borderId="1" xfId="0" applyFont="1" applyBorder="1" applyAlignment="1" applyProtection="1">
      <alignment horizontal="center" vertical="center"/>
    </xf>
    <xf numFmtId="0" fontId="17" fillId="0" borderId="0" xfId="0" applyFont="1" applyAlignment="1" applyProtection="1">
      <alignment horizontal="left" vertical="top" wrapText="1"/>
    </xf>
    <xf numFmtId="0" fontId="8" fillId="2" borderId="3" xfId="0" applyFont="1" applyFill="1" applyBorder="1" applyAlignment="1" applyProtection="1">
      <alignment horizontal="center" vertical="top"/>
    </xf>
    <xf numFmtId="0" fontId="8" fillId="2" borderId="3" xfId="0" applyFont="1" applyFill="1" applyBorder="1" applyProtection="1"/>
    <xf numFmtId="0" fontId="8" fillId="2" borderId="3" xfId="0" applyFont="1" applyFill="1" applyBorder="1" applyAlignment="1" applyProtection="1">
      <alignment horizontal="center" vertical="center"/>
    </xf>
    <xf numFmtId="0" fontId="9" fillId="0" borderId="0" xfId="0" applyFont="1" applyAlignment="1" applyProtection="1">
      <alignment horizontal="left" vertical="top" wrapText="1"/>
    </xf>
    <xf numFmtId="0" fontId="8" fillId="0" borderId="0" xfId="0" applyFont="1" applyAlignment="1" applyProtection="1">
      <alignment horizontal="center" vertical="top"/>
    </xf>
    <xf numFmtId="0" fontId="8" fillId="0" borderId="0" xfId="0" applyFont="1" applyProtection="1"/>
    <xf numFmtId="0" fontId="8" fillId="0" borderId="0" xfId="0" applyFont="1" applyAlignment="1" applyProtection="1">
      <alignment horizontal="center" vertical="center"/>
    </xf>
    <xf numFmtId="0" fontId="13" fillId="0" borderId="0" xfId="0" applyFont="1" applyAlignment="1" applyProtection="1">
      <alignment wrapText="1"/>
    </xf>
    <xf numFmtId="0" fontId="10" fillId="0" borderId="2" xfId="0" applyFont="1" applyBorder="1" applyAlignment="1" applyProtection="1">
      <alignment horizontal="left" vertical="top" wrapText="1"/>
    </xf>
    <xf numFmtId="0" fontId="10" fillId="0" borderId="2" xfId="0" applyFont="1" applyBorder="1" applyProtection="1"/>
    <xf numFmtId="0" fontId="10" fillId="0" borderId="2" xfId="0" applyFont="1" applyBorder="1" applyAlignment="1" applyProtection="1">
      <alignment horizontal="center" vertical="center"/>
    </xf>
    <xf numFmtId="2" fontId="0" fillId="0" borderId="0" xfId="0" applyNumberFormat="1" applyAlignment="1" applyProtection="1">
      <alignment horizontal="center" vertical="center"/>
    </xf>
    <xf numFmtId="0" fontId="2" fillId="0" borderId="0" xfId="0" applyFont="1" applyAlignment="1" applyProtection="1">
      <alignment horizontal="center" vertical="top"/>
    </xf>
    <xf numFmtId="0" fontId="2" fillId="0" borderId="0" xfId="0" applyFont="1" applyAlignment="1" applyProtection="1">
      <alignment horizontal="left" vertical="top" wrapText="1"/>
    </xf>
    <xf numFmtId="2" fontId="2" fillId="0" borderId="0" xfId="0" applyNumberFormat="1" applyFont="1" applyAlignment="1" applyProtection="1">
      <alignment horizontal="center" vertical="top"/>
    </xf>
    <xf numFmtId="0" fontId="16" fillId="0" borderId="0" xfId="0" applyFont="1" applyAlignment="1" applyProtection="1">
      <alignment horizontal="left" vertical="top" wrapText="1"/>
    </xf>
    <xf numFmtId="0" fontId="16" fillId="0" borderId="0" xfId="0" applyFont="1" applyProtection="1"/>
    <xf numFmtId="0" fontId="16" fillId="0" borderId="0" xfId="0" applyFont="1" applyAlignment="1" applyProtection="1">
      <alignment horizontal="center" vertical="center"/>
    </xf>
    <xf numFmtId="2" fontId="7" fillId="0" borderId="0" xfId="0" applyNumberFormat="1" applyFont="1" applyAlignment="1" applyProtection="1">
      <alignment horizontal="center" vertical="center"/>
    </xf>
    <xf numFmtId="1" fontId="0" fillId="0" borderId="0" xfId="0" applyNumberFormat="1" applyAlignment="1" applyProtection="1">
      <alignment horizontal="center" vertical="center"/>
    </xf>
    <xf numFmtId="0" fontId="7" fillId="0" borderId="0" xfId="0" applyFont="1" applyAlignment="1" applyProtection="1">
      <alignment horizontal="left" vertical="top" wrapText="1"/>
    </xf>
    <xf numFmtId="0" fontId="2" fillId="0" borderId="0" xfId="0" applyFont="1" applyAlignment="1" applyProtection="1">
      <alignment vertical="top" wrapText="1"/>
    </xf>
    <xf numFmtId="0" fontId="1" fillId="0" borderId="0" xfId="0" applyFont="1" applyAlignment="1" applyProtection="1">
      <alignment horizontal="center" vertical="center"/>
    </xf>
    <xf numFmtId="0" fontId="7" fillId="0" borderId="0" xfId="1" applyFont="1" applyProtection="1"/>
    <xf numFmtId="166" fontId="0" fillId="0" borderId="0" xfId="0" applyNumberFormat="1" applyAlignment="1" applyProtection="1">
      <alignment horizontal="center" vertical="center"/>
    </xf>
    <xf numFmtId="166" fontId="8" fillId="0" borderId="1" xfId="0" applyNumberFormat="1" applyFont="1" applyBorder="1" applyAlignment="1" applyProtection="1">
      <alignment horizontal="center" vertical="center"/>
    </xf>
    <xf numFmtId="166" fontId="8" fillId="2" borderId="3" xfId="0" applyNumberFormat="1" applyFont="1" applyFill="1" applyBorder="1" applyAlignment="1" applyProtection="1">
      <alignment horizontal="center" vertical="center"/>
    </xf>
    <xf numFmtId="166" fontId="8" fillId="0" borderId="0" xfId="0" applyNumberFormat="1" applyFont="1" applyAlignment="1" applyProtection="1">
      <alignment horizontal="center" vertical="center"/>
    </xf>
    <xf numFmtId="166" fontId="10" fillId="0" borderId="2" xfId="0" applyNumberFormat="1" applyFont="1" applyBorder="1" applyAlignment="1" applyProtection="1">
      <alignment horizontal="center" vertical="center"/>
    </xf>
    <xf numFmtId="166" fontId="16" fillId="0" borderId="0" xfId="0" applyNumberFormat="1" applyFont="1" applyAlignment="1" applyProtection="1">
      <alignment horizontal="center" vertical="center"/>
    </xf>
    <xf numFmtId="166" fontId="1" fillId="0" borderId="0" xfId="0" applyNumberFormat="1" applyFont="1" applyAlignment="1" applyProtection="1">
      <alignment horizontal="center" vertical="center"/>
    </xf>
    <xf numFmtId="0" fontId="18" fillId="0" borderId="0" xfId="0" applyFont="1" applyAlignment="1" applyProtection="1">
      <alignment horizontal="center" vertical="top" wrapText="1"/>
    </xf>
  </cellXfs>
  <cellStyles count="36079">
    <cellStyle name="Comma" xfId="36077" builtinId="3"/>
    <cellStyle name="Comma 2" xfId="5686"/>
    <cellStyle name="Comma 2 2" xfId="22620"/>
    <cellStyle name="Comma 2 3" xfId="22617"/>
    <cellStyle name="Comma 3" xfId="22619"/>
    <cellStyle name="Comma 3 2" xfId="33957"/>
    <cellStyle name="Comma0" xfId="33958"/>
    <cellStyle name="Currency0" xfId="33959"/>
    <cellStyle name="Date" xfId="33960"/>
    <cellStyle name="Fixed" xfId="33961"/>
    <cellStyle name="Navadno 10" xfId="1"/>
    <cellStyle name="Navadno 11" xfId="33962"/>
    <cellStyle name="Navadno 2" xfId="3"/>
    <cellStyle name="Navadno 2 2" xfId="4"/>
    <cellStyle name="Navadno 2 3" xfId="73"/>
    <cellStyle name="Navadno 2 4" xfId="305"/>
    <cellStyle name="Navadno 2 5" xfId="33963"/>
    <cellStyle name="Navadno 3" xfId="5"/>
    <cellStyle name="Navadno 3 10" xfId="173"/>
    <cellStyle name="Navadno 3 10 10" xfId="4398"/>
    <cellStyle name="Navadno 3 10 11" xfId="32709"/>
    <cellStyle name="Navadno 3 10 12" xfId="33964"/>
    <cellStyle name="Navadno 3 10 2" xfId="398"/>
    <cellStyle name="Navadno 3 10 2 10" xfId="32933"/>
    <cellStyle name="Navadno 3 10 2 11" xfId="33965"/>
    <cellStyle name="Navadno 3 10 2 2" xfId="1102"/>
    <cellStyle name="Navadno 3 10 2 2 10" xfId="33966"/>
    <cellStyle name="Navadno 3 10 2 2 2" xfId="3918"/>
    <cellStyle name="Navadno 3 10 2 2 2 2" xfId="13813"/>
    <cellStyle name="Navadno 3 10 2 2 2 2 2" xfId="27971"/>
    <cellStyle name="Navadno 3 10 2 2 2 3" xfId="18039"/>
    <cellStyle name="Navadno 3 10 2 2 2 3 2" xfId="32197"/>
    <cellStyle name="Navadno 3 10 2 2 2 4" xfId="22297"/>
    <cellStyle name="Navadno 3 10 2 2 2 5" xfId="9587"/>
    <cellStyle name="Navadno 3 10 2 2 2 6" xfId="33967"/>
    <cellStyle name="Navadno 3 10 2 2 3" xfId="2510"/>
    <cellStyle name="Navadno 3 10 2 2 3 2" xfId="12405"/>
    <cellStyle name="Navadno 3 10 2 2 3 2 2" xfId="26563"/>
    <cellStyle name="Navadno 3 10 2 2 3 3" xfId="16631"/>
    <cellStyle name="Navadno 3 10 2 2 3 3 2" xfId="30789"/>
    <cellStyle name="Navadno 3 10 2 2 3 4" xfId="20889"/>
    <cellStyle name="Navadno 3 10 2 2 3 5" xfId="8179"/>
    <cellStyle name="Navadno 3 10 2 2 3 6" xfId="33968"/>
    <cellStyle name="Navadno 3 10 2 2 4" xfId="6771"/>
    <cellStyle name="Navadno 3 10 2 2 4 2" xfId="23713"/>
    <cellStyle name="Navadno 3 10 2 2 5" xfId="10997"/>
    <cellStyle name="Navadno 3 10 2 2 5 2" xfId="25155"/>
    <cellStyle name="Navadno 3 10 2 2 6" xfId="15223"/>
    <cellStyle name="Navadno 3 10 2 2 6 2" xfId="29381"/>
    <cellStyle name="Navadno 3 10 2 2 7" xfId="19481"/>
    <cellStyle name="Navadno 3 10 2 2 8" xfId="5326"/>
    <cellStyle name="Navadno 3 10 2 2 9" xfId="33637"/>
    <cellStyle name="Navadno 3 10 2 3" xfId="3214"/>
    <cellStyle name="Navadno 3 10 2 3 2" xfId="13109"/>
    <cellStyle name="Navadno 3 10 2 3 2 2" xfId="27267"/>
    <cellStyle name="Navadno 3 10 2 3 3" xfId="17335"/>
    <cellStyle name="Navadno 3 10 2 3 3 2" xfId="31493"/>
    <cellStyle name="Navadno 3 10 2 3 4" xfId="21593"/>
    <cellStyle name="Navadno 3 10 2 3 5" xfId="8883"/>
    <cellStyle name="Navadno 3 10 2 3 6" xfId="33969"/>
    <cellStyle name="Navadno 3 10 2 4" xfId="1806"/>
    <cellStyle name="Navadno 3 10 2 4 2" xfId="11701"/>
    <cellStyle name="Navadno 3 10 2 4 2 2" xfId="25859"/>
    <cellStyle name="Navadno 3 10 2 4 3" xfId="15927"/>
    <cellStyle name="Navadno 3 10 2 4 3 2" xfId="30085"/>
    <cellStyle name="Navadno 3 10 2 4 4" xfId="20185"/>
    <cellStyle name="Navadno 3 10 2 4 5" xfId="7475"/>
    <cellStyle name="Navadno 3 10 2 4 6" xfId="33970"/>
    <cellStyle name="Navadno 3 10 2 5" xfId="6067"/>
    <cellStyle name="Navadno 3 10 2 5 2" xfId="23009"/>
    <cellStyle name="Navadno 3 10 2 6" xfId="10293"/>
    <cellStyle name="Navadno 3 10 2 6 2" xfId="24451"/>
    <cellStyle name="Navadno 3 10 2 7" xfId="14519"/>
    <cellStyle name="Navadno 3 10 2 7 2" xfId="28677"/>
    <cellStyle name="Navadno 3 10 2 8" xfId="18777"/>
    <cellStyle name="Navadno 3 10 2 9" xfId="4622"/>
    <cellStyle name="Navadno 3 10 3" xfId="750"/>
    <cellStyle name="Navadno 3 10 3 10" xfId="33971"/>
    <cellStyle name="Navadno 3 10 3 2" xfId="3566"/>
    <cellStyle name="Navadno 3 10 3 2 2" xfId="13461"/>
    <cellStyle name="Navadno 3 10 3 2 2 2" xfId="27619"/>
    <cellStyle name="Navadno 3 10 3 2 3" xfId="17687"/>
    <cellStyle name="Navadno 3 10 3 2 3 2" xfId="31845"/>
    <cellStyle name="Navadno 3 10 3 2 4" xfId="21945"/>
    <cellStyle name="Navadno 3 10 3 2 5" xfId="9235"/>
    <cellStyle name="Navadno 3 10 3 2 6" xfId="33972"/>
    <cellStyle name="Navadno 3 10 3 3" xfId="2158"/>
    <cellStyle name="Navadno 3 10 3 3 2" xfId="12053"/>
    <cellStyle name="Navadno 3 10 3 3 2 2" xfId="26211"/>
    <cellStyle name="Navadno 3 10 3 3 3" xfId="16279"/>
    <cellStyle name="Navadno 3 10 3 3 3 2" xfId="30437"/>
    <cellStyle name="Navadno 3 10 3 3 4" xfId="20537"/>
    <cellStyle name="Navadno 3 10 3 3 5" xfId="7827"/>
    <cellStyle name="Navadno 3 10 3 3 6" xfId="33973"/>
    <cellStyle name="Navadno 3 10 3 4" xfId="6419"/>
    <cellStyle name="Navadno 3 10 3 4 2" xfId="23361"/>
    <cellStyle name="Navadno 3 10 3 5" xfId="10645"/>
    <cellStyle name="Navadno 3 10 3 5 2" xfId="24803"/>
    <cellStyle name="Navadno 3 10 3 6" xfId="14871"/>
    <cellStyle name="Navadno 3 10 3 6 2" xfId="29029"/>
    <cellStyle name="Navadno 3 10 3 7" xfId="19129"/>
    <cellStyle name="Navadno 3 10 3 8" xfId="4974"/>
    <cellStyle name="Navadno 3 10 3 9" xfId="33285"/>
    <cellStyle name="Navadno 3 10 4" xfId="2990"/>
    <cellStyle name="Navadno 3 10 4 2" xfId="12885"/>
    <cellStyle name="Navadno 3 10 4 2 2" xfId="27043"/>
    <cellStyle name="Navadno 3 10 4 3" xfId="17111"/>
    <cellStyle name="Navadno 3 10 4 3 2" xfId="31269"/>
    <cellStyle name="Navadno 3 10 4 4" xfId="21369"/>
    <cellStyle name="Navadno 3 10 4 5" xfId="8659"/>
    <cellStyle name="Navadno 3 10 4 6" xfId="33974"/>
    <cellStyle name="Navadno 3 10 5" xfId="1582"/>
    <cellStyle name="Navadno 3 10 5 2" xfId="11477"/>
    <cellStyle name="Navadno 3 10 5 2 2" xfId="25635"/>
    <cellStyle name="Navadno 3 10 5 3" xfId="15703"/>
    <cellStyle name="Navadno 3 10 5 3 2" xfId="29861"/>
    <cellStyle name="Navadno 3 10 5 4" xfId="19961"/>
    <cellStyle name="Navadno 3 10 5 5" xfId="7251"/>
    <cellStyle name="Navadno 3 10 5 6" xfId="33975"/>
    <cellStyle name="Navadno 3 10 6" xfId="5843"/>
    <cellStyle name="Navadno 3 10 6 2" xfId="22785"/>
    <cellStyle name="Navadno 3 10 7" xfId="10069"/>
    <cellStyle name="Navadno 3 10 7 2" xfId="24227"/>
    <cellStyle name="Navadno 3 10 8" xfId="14295"/>
    <cellStyle name="Navadno 3 10 8 2" xfId="28453"/>
    <cellStyle name="Navadno 3 10 9" xfId="18553"/>
    <cellStyle name="Navadno 3 11" xfId="330"/>
    <cellStyle name="Navadno 3 11 10" xfId="4554"/>
    <cellStyle name="Navadno 3 11 11" xfId="32865"/>
    <cellStyle name="Navadno 3 11 12" xfId="33976"/>
    <cellStyle name="Navadno 3 11 2" xfId="682"/>
    <cellStyle name="Navadno 3 11 2 10" xfId="33217"/>
    <cellStyle name="Navadno 3 11 2 11" xfId="33977"/>
    <cellStyle name="Navadno 3 11 2 2" xfId="1386"/>
    <cellStyle name="Navadno 3 11 2 2 10" xfId="33978"/>
    <cellStyle name="Navadno 3 11 2 2 2" xfId="4202"/>
    <cellStyle name="Navadno 3 11 2 2 2 2" xfId="14097"/>
    <cellStyle name="Navadno 3 11 2 2 2 2 2" xfId="28255"/>
    <cellStyle name="Navadno 3 11 2 2 2 3" xfId="18323"/>
    <cellStyle name="Navadno 3 11 2 2 2 3 2" xfId="32481"/>
    <cellStyle name="Navadno 3 11 2 2 2 4" xfId="22581"/>
    <cellStyle name="Navadno 3 11 2 2 2 5" xfId="9871"/>
    <cellStyle name="Navadno 3 11 2 2 2 6" xfId="33979"/>
    <cellStyle name="Navadno 3 11 2 2 3" xfId="2794"/>
    <cellStyle name="Navadno 3 11 2 2 3 2" xfId="12689"/>
    <cellStyle name="Navadno 3 11 2 2 3 2 2" xfId="26847"/>
    <cellStyle name="Navadno 3 11 2 2 3 3" xfId="16915"/>
    <cellStyle name="Navadno 3 11 2 2 3 3 2" xfId="31073"/>
    <cellStyle name="Navadno 3 11 2 2 3 4" xfId="21173"/>
    <cellStyle name="Navadno 3 11 2 2 3 5" xfId="8463"/>
    <cellStyle name="Navadno 3 11 2 2 3 6" xfId="33980"/>
    <cellStyle name="Navadno 3 11 2 2 4" xfId="7055"/>
    <cellStyle name="Navadno 3 11 2 2 4 2" xfId="23997"/>
    <cellStyle name="Navadno 3 11 2 2 5" xfId="11281"/>
    <cellStyle name="Navadno 3 11 2 2 5 2" xfId="25439"/>
    <cellStyle name="Navadno 3 11 2 2 6" xfId="15507"/>
    <cellStyle name="Navadno 3 11 2 2 6 2" xfId="29665"/>
    <cellStyle name="Navadno 3 11 2 2 7" xfId="19765"/>
    <cellStyle name="Navadno 3 11 2 2 8" xfId="5610"/>
    <cellStyle name="Navadno 3 11 2 2 9" xfId="33921"/>
    <cellStyle name="Navadno 3 11 2 3" xfId="3498"/>
    <cellStyle name="Navadno 3 11 2 3 2" xfId="13393"/>
    <cellStyle name="Navadno 3 11 2 3 2 2" xfId="27551"/>
    <cellStyle name="Navadno 3 11 2 3 3" xfId="17619"/>
    <cellStyle name="Navadno 3 11 2 3 3 2" xfId="31777"/>
    <cellStyle name="Navadno 3 11 2 3 4" xfId="21877"/>
    <cellStyle name="Navadno 3 11 2 3 5" xfId="9167"/>
    <cellStyle name="Navadno 3 11 2 3 6" xfId="33981"/>
    <cellStyle name="Navadno 3 11 2 4" xfId="2090"/>
    <cellStyle name="Navadno 3 11 2 4 2" xfId="11985"/>
    <cellStyle name="Navadno 3 11 2 4 2 2" xfId="26143"/>
    <cellStyle name="Navadno 3 11 2 4 3" xfId="16211"/>
    <cellStyle name="Navadno 3 11 2 4 3 2" xfId="30369"/>
    <cellStyle name="Navadno 3 11 2 4 4" xfId="20469"/>
    <cellStyle name="Navadno 3 11 2 4 5" xfId="7759"/>
    <cellStyle name="Navadno 3 11 2 4 6" xfId="33982"/>
    <cellStyle name="Navadno 3 11 2 5" xfId="6351"/>
    <cellStyle name="Navadno 3 11 2 5 2" xfId="23293"/>
    <cellStyle name="Navadno 3 11 2 6" xfId="10577"/>
    <cellStyle name="Navadno 3 11 2 6 2" xfId="24735"/>
    <cellStyle name="Navadno 3 11 2 7" xfId="14803"/>
    <cellStyle name="Navadno 3 11 2 7 2" xfId="28961"/>
    <cellStyle name="Navadno 3 11 2 8" xfId="19061"/>
    <cellStyle name="Navadno 3 11 2 9" xfId="4906"/>
    <cellStyle name="Navadno 3 11 3" xfId="1034"/>
    <cellStyle name="Navadno 3 11 3 10" xfId="33983"/>
    <cellStyle name="Navadno 3 11 3 2" xfId="3850"/>
    <cellStyle name="Navadno 3 11 3 2 2" xfId="13745"/>
    <cellStyle name="Navadno 3 11 3 2 2 2" xfId="27903"/>
    <cellStyle name="Navadno 3 11 3 2 3" xfId="17971"/>
    <cellStyle name="Navadno 3 11 3 2 3 2" xfId="32129"/>
    <cellStyle name="Navadno 3 11 3 2 4" xfId="22229"/>
    <cellStyle name="Navadno 3 11 3 2 5" xfId="9519"/>
    <cellStyle name="Navadno 3 11 3 2 6" xfId="33984"/>
    <cellStyle name="Navadno 3 11 3 3" xfId="2442"/>
    <cellStyle name="Navadno 3 11 3 3 2" xfId="12337"/>
    <cellStyle name="Navadno 3 11 3 3 2 2" xfId="26495"/>
    <cellStyle name="Navadno 3 11 3 3 3" xfId="16563"/>
    <cellStyle name="Navadno 3 11 3 3 3 2" xfId="30721"/>
    <cellStyle name="Navadno 3 11 3 3 4" xfId="20821"/>
    <cellStyle name="Navadno 3 11 3 3 5" xfId="8111"/>
    <cellStyle name="Navadno 3 11 3 3 6" xfId="33985"/>
    <cellStyle name="Navadno 3 11 3 4" xfId="6703"/>
    <cellStyle name="Navadno 3 11 3 4 2" xfId="23645"/>
    <cellStyle name="Navadno 3 11 3 5" xfId="10929"/>
    <cellStyle name="Navadno 3 11 3 5 2" xfId="25087"/>
    <cellStyle name="Navadno 3 11 3 6" xfId="15155"/>
    <cellStyle name="Navadno 3 11 3 6 2" xfId="29313"/>
    <cellStyle name="Navadno 3 11 3 7" xfId="19413"/>
    <cellStyle name="Navadno 3 11 3 8" xfId="5258"/>
    <cellStyle name="Navadno 3 11 3 9" xfId="33569"/>
    <cellStyle name="Navadno 3 11 4" xfId="3146"/>
    <cellStyle name="Navadno 3 11 4 2" xfId="13041"/>
    <cellStyle name="Navadno 3 11 4 2 2" xfId="27199"/>
    <cellStyle name="Navadno 3 11 4 3" xfId="17267"/>
    <cellStyle name="Navadno 3 11 4 3 2" xfId="31425"/>
    <cellStyle name="Navadno 3 11 4 4" xfId="21525"/>
    <cellStyle name="Navadno 3 11 4 5" xfId="8815"/>
    <cellStyle name="Navadno 3 11 4 6" xfId="33986"/>
    <cellStyle name="Navadno 3 11 5" xfId="1738"/>
    <cellStyle name="Navadno 3 11 5 2" xfId="11633"/>
    <cellStyle name="Navadno 3 11 5 2 2" xfId="25791"/>
    <cellStyle name="Navadno 3 11 5 3" xfId="15859"/>
    <cellStyle name="Navadno 3 11 5 3 2" xfId="30017"/>
    <cellStyle name="Navadno 3 11 5 4" xfId="20117"/>
    <cellStyle name="Navadno 3 11 5 5" xfId="7407"/>
    <cellStyle name="Navadno 3 11 5 6" xfId="33987"/>
    <cellStyle name="Navadno 3 11 6" xfId="5999"/>
    <cellStyle name="Navadno 3 11 6 2" xfId="22941"/>
    <cellStyle name="Navadno 3 11 7" xfId="10225"/>
    <cellStyle name="Navadno 3 11 7 2" xfId="24383"/>
    <cellStyle name="Navadno 3 11 8" xfId="14451"/>
    <cellStyle name="Navadno 3 11 8 2" xfId="28609"/>
    <cellStyle name="Navadno 3 11 9" xfId="18709"/>
    <cellStyle name="Navadno 3 12" xfId="366"/>
    <cellStyle name="Navadno 3 12 10" xfId="32901"/>
    <cellStyle name="Navadno 3 12 11" xfId="33988"/>
    <cellStyle name="Navadno 3 12 2" xfId="1070"/>
    <cellStyle name="Navadno 3 12 2 10" xfId="33989"/>
    <cellStyle name="Navadno 3 12 2 2" xfId="3886"/>
    <cellStyle name="Navadno 3 12 2 2 2" xfId="13781"/>
    <cellStyle name="Navadno 3 12 2 2 2 2" xfId="27939"/>
    <cellStyle name="Navadno 3 12 2 2 3" xfId="18007"/>
    <cellStyle name="Navadno 3 12 2 2 3 2" xfId="32165"/>
    <cellStyle name="Navadno 3 12 2 2 4" xfId="22265"/>
    <cellStyle name="Navadno 3 12 2 2 5" xfId="9555"/>
    <cellStyle name="Navadno 3 12 2 2 6" xfId="33990"/>
    <cellStyle name="Navadno 3 12 2 3" xfId="2478"/>
    <cellStyle name="Navadno 3 12 2 3 2" xfId="12373"/>
    <cellStyle name="Navadno 3 12 2 3 2 2" xfId="26531"/>
    <cellStyle name="Navadno 3 12 2 3 3" xfId="16599"/>
    <cellStyle name="Navadno 3 12 2 3 3 2" xfId="30757"/>
    <cellStyle name="Navadno 3 12 2 3 4" xfId="20857"/>
    <cellStyle name="Navadno 3 12 2 3 5" xfId="8147"/>
    <cellStyle name="Navadno 3 12 2 3 6" xfId="33991"/>
    <cellStyle name="Navadno 3 12 2 4" xfId="6739"/>
    <cellStyle name="Navadno 3 12 2 4 2" xfId="23681"/>
    <cellStyle name="Navadno 3 12 2 5" xfId="10965"/>
    <cellStyle name="Navadno 3 12 2 5 2" xfId="25123"/>
    <cellStyle name="Navadno 3 12 2 6" xfId="15191"/>
    <cellStyle name="Navadno 3 12 2 6 2" xfId="29349"/>
    <cellStyle name="Navadno 3 12 2 7" xfId="19449"/>
    <cellStyle name="Navadno 3 12 2 8" xfId="5294"/>
    <cellStyle name="Navadno 3 12 2 9" xfId="33605"/>
    <cellStyle name="Navadno 3 12 3" xfId="3182"/>
    <cellStyle name="Navadno 3 12 3 2" xfId="13077"/>
    <cellStyle name="Navadno 3 12 3 2 2" xfId="27235"/>
    <cellStyle name="Navadno 3 12 3 3" xfId="17303"/>
    <cellStyle name="Navadno 3 12 3 3 2" xfId="31461"/>
    <cellStyle name="Navadno 3 12 3 4" xfId="21561"/>
    <cellStyle name="Navadno 3 12 3 5" xfId="8851"/>
    <cellStyle name="Navadno 3 12 3 6" xfId="33992"/>
    <cellStyle name="Navadno 3 12 4" xfId="1774"/>
    <cellStyle name="Navadno 3 12 4 2" xfId="11669"/>
    <cellStyle name="Navadno 3 12 4 2 2" xfId="25827"/>
    <cellStyle name="Navadno 3 12 4 3" xfId="15895"/>
    <cellStyle name="Navadno 3 12 4 3 2" xfId="30053"/>
    <cellStyle name="Navadno 3 12 4 4" xfId="20153"/>
    <cellStyle name="Navadno 3 12 4 5" xfId="7443"/>
    <cellStyle name="Navadno 3 12 4 6" xfId="33993"/>
    <cellStyle name="Navadno 3 12 5" xfId="6035"/>
    <cellStyle name="Navadno 3 12 5 2" xfId="22977"/>
    <cellStyle name="Navadno 3 12 6" xfId="10261"/>
    <cellStyle name="Navadno 3 12 6 2" xfId="24419"/>
    <cellStyle name="Navadno 3 12 7" xfId="14487"/>
    <cellStyle name="Navadno 3 12 7 2" xfId="28645"/>
    <cellStyle name="Navadno 3 12 8" xfId="18745"/>
    <cellStyle name="Navadno 3 12 9" xfId="4590"/>
    <cellStyle name="Navadno 3 13" xfId="718"/>
    <cellStyle name="Navadno 3 13 10" xfId="33994"/>
    <cellStyle name="Navadno 3 13 2" xfId="3534"/>
    <cellStyle name="Navadno 3 13 2 2" xfId="13429"/>
    <cellStyle name="Navadno 3 13 2 2 2" xfId="27587"/>
    <cellStyle name="Navadno 3 13 2 3" xfId="17655"/>
    <cellStyle name="Navadno 3 13 2 3 2" xfId="31813"/>
    <cellStyle name="Navadno 3 13 2 4" xfId="21913"/>
    <cellStyle name="Navadno 3 13 2 5" xfId="9203"/>
    <cellStyle name="Navadno 3 13 2 6" xfId="33995"/>
    <cellStyle name="Navadno 3 13 3" xfId="2126"/>
    <cellStyle name="Navadno 3 13 3 2" xfId="12021"/>
    <cellStyle name="Navadno 3 13 3 2 2" xfId="26179"/>
    <cellStyle name="Navadno 3 13 3 3" xfId="16247"/>
    <cellStyle name="Navadno 3 13 3 3 2" xfId="30405"/>
    <cellStyle name="Navadno 3 13 3 4" xfId="20505"/>
    <cellStyle name="Navadno 3 13 3 5" xfId="7795"/>
    <cellStyle name="Navadno 3 13 3 6" xfId="33996"/>
    <cellStyle name="Navadno 3 13 4" xfId="6387"/>
    <cellStyle name="Navadno 3 13 4 2" xfId="23329"/>
    <cellStyle name="Navadno 3 13 5" xfId="10613"/>
    <cellStyle name="Navadno 3 13 5 2" xfId="24771"/>
    <cellStyle name="Navadno 3 13 6" xfId="14839"/>
    <cellStyle name="Navadno 3 13 6 2" xfId="28997"/>
    <cellStyle name="Navadno 3 13 7" xfId="19097"/>
    <cellStyle name="Navadno 3 13 8" xfId="4942"/>
    <cellStyle name="Navadno 3 13 9" xfId="33253"/>
    <cellStyle name="Navadno 3 14" xfId="2830"/>
    <cellStyle name="Navadno 3 14 2" xfId="8499"/>
    <cellStyle name="Navadno 3 14 2 2" xfId="24033"/>
    <cellStyle name="Navadno 3 14 3" xfId="12725"/>
    <cellStyle name="Navadno 3 14 3 2" xfId="26883"/>
    <cellStyle name="Navadno 3 14 4" xfId="16951"/>
    <cellStyle name="Navadno 3 14 4 2" xfId="31109"/>
    <cellStyle name="Navadno 3 14 5" xfId="21209"/>
    <cellStyle name="Navadno 3 14 6" xfId="5646"/>
    <cellStyle name="Navadno 3 14 7" xfId="33997"/>
    <cellStyle name="Navadno 3 15" xfId="1422"/>
    <cellStyle name="Navadno 3 15 2" xfId="11317"/>
    <cellStyle name="Navadno 3 15 2 2" xfId="25475"/>
    <cellStyle name="Navadno 3 15 3" xfId="15543"/>
    <cellStyle name="Navadno 3 15 3 2" xfId="29701"/>
    <cellStyle name="Navadno 3 15 4" xfId="19801"/>
    <cellStyle name="Navadno 3 15 5" xfId="7091"/>
    <cellStyle name="Navadno 3 15 6" xfId="33998"/>
    <cellStyle name="Navadno 3 16" xfId="5681"/>
    <cellStyle name="Navadno 3 16 2" xfId="22625"/>
    <cellStyle name="Navadno 3 17" xfId="9909"/>
    <cellStyle name="Navadno 3 17 2" xfId="24067"/>
    <cellStyle name="Navadno 3 18" xfId="14135"/>
    <cellStyle name="Navadno 3 18 2" xfId="28293"/>
    <cellStyle name="Navadno 3 19" xfId="18359"/>
    <cellStyle name="Navadno 3 19 2" xfId="32517"/>
    <cellStyle name="Navadno 3 2" xfId="8"/>
    <cellStyle name="Navadno 3 2 10" xfId="334"/>
    <cellStyle name="Navadno 3 2 10 10" xfId="4558"/>
    <cellStyle name="Navadno 3 2 10 11" xfId="32869"/>
    <cellStyle name="Navadno 3 2 10 12" xfId="33999"/>
    <cellStyle name="Navadno 3 2 10 2" xfId="686"/>
    <cellStyle name="Navadno 3 2 10 2 10" xfId="33221"/>
    <cellStyle name="Navadno 3 2 10 2 11" xfId="34000"/>
    <cellStyle name="Navadno 3 2 10 2 2" xfId="1390"/>
    <cellStyle name="Navadno 3 2 10 2 2 10" xfId="34001"/>
    <cellStyle name="Navadno 3 2 10 2 2 2" xfId="4206"/>
    <cellStyle name="Navadno 3 2 10 2 2 2 2" xfId="14101"/>
    <cellStyle name="Navadno 3 2 10 2 2 2 2 2" xfId="28259"/>
    <cellStyle name="Navadno 3 2 10 2 2 2 3" xfId="18327"/>
    <cellStyle name="Navadno 3 2 10 2 2 2 3 2" xfId="32485"/>
    <cellStyle name="Navadno 3 2 10 2 2 2 4" xfId="22585"/>
    <cellStyle name="Navadno 3 2 10 2 2 2 5" xfId="9875"/>
    <cellStyle name="Navadno 3 2 10 2 2 2 6" xfId="34002"/>
    <cellStyle name="Navadno 3 2 10 2 2 3" xfId="2798"/>
    <cellStyle name="Navadno 3 2 10 2 2 3 2" xfId="12693"/>
    <cellStyle name="Navadno 3 2 10 2 2 3 2 2" xfId="26851"/>
    <cellStyle name="Navadno 3 2 10 2 2 3 3" xfId="16919"/>
    <cellStyle name="Navadno 3 2 10 2 2 3 3 2" xfId="31077"/>
    <cellStyle name="Navadno 3 2 10 2 2 3 4" xfId="21177"/>
    <cellStyle name="Navadno 3 2 10 2 2 3 5" xfId="8467"/>
    <cellStyle name="Navadno 3 2 10 2 2 3 6" xfId="34003"/>
    <cellStyle name="Navadno 3 2 10 2 2 4" xfId="7059"/>
    <cellStyle name="Navadno 3 2 10 2 2 4 2" xfId="24001"/>
    <cellStyle name="Navadno 3 2 10 2 2 5" xfId="11285"/>
    <cellStyle name="Navadno 3 2 10 2 2 5 2" xfId="25443"/>
    <cellStyle name="Navadno 3 2 10 2 2 6" xfId="15511"/>
    <cellStyle name="Navadno 3 2 10 2 2 6 2" xfId="29669"/>
    <cellStyle name="Navadno 3 2 10 2 2 7" xfId="19769"/>
    <cellStyle name="Navadno 3 2 10 2 2 8" xfId="5614"/>
    <cellStyle name="Navadno 3 2 10 2 2 9" xfId="33925"/>
    <cellStyle name="Navadno 3 2 10 2 3" xfId="3502"/>
    <cellStyle name="Navadno 3 2 10 2 3 2" xfId="13397"/>
    <cellStyle name="Navadno 3 2 10 2 3 2 2" xfId="27555"/>
    <cellStyle name="Navadno 3 2 10 2 3 3" xfId="17623"/>
    <cellStyle name="Navadno 3 2 10 2 3 3 2" xfId="31781"/>
    <cellStyle name="Navadno 3 2 10 2 3 4" xfId="21881"/>
    <cellStyle name="Navadno 3 2 10 2 3 5" xfId="9171"/>
    <cellStyle name="Navadno 3 2 10 2 3 6" xfId="34004"/>
    <cellStyle name="Navadno 3 2 10 2 4" xfId="2094"/>
    <cellStyle name="Navadno 3 2 10 2 4 2" xfId="11989"/>
    <cellStyle name="Navadno 3 2 10 2 4 2 2" xfId="26147"/>
    <cellStyle name="Navadno 3 2 10 2 4 3" xfId="16215"/>
    <cellStyle name="Navadno 3 2 10 2 4 3 2" xfId="30373"/>
    <cellStyle name="Navadno 3 2 10 2 4 4" xfId="20473"/>
    <cellStyle name="Navadno 3 2 10 2 4 5" xfId="7763"/>
    <cellStyle name="Navadno 3 2 10 2 4 6" xfId="34005"/>
    <cellStyle name="Navadno 3 2 10 2 5" xfId="6355"/>
    <cellStyle name="Navadno 3 2 10 2 5 2" xfId="23297"/>
    <cellStyle name="Navadno 3 2 10 2 6" xfId="10581"/>
    <cellStyle name="Navadno 3 2 10 2 6 2" xfId="24739"/>
    <cellStyle name="Navadno 3 2 10 2 7" xfId="14807"/>
    <cellStyle name="Navadno 3 2 10 2 7 2" xfId="28965"/>
    <cellStyle name="Navadno 3 2 10 2 8" xfId="19065"/>
    <cellStyle name="Navadno 3 2 10 2 9" xfId="4910"/>
    <cellStyle name="Navadno 3 2 10 3" xfId="1038"/>
    <cellStyle name="Navadno 3 2 10 3 10" xfId="34006"/>
    <cellStyle name="Navadno 3 2 10 3 2" xfId="3854"/>
    <cellStyle name="Navadno 3 2 10 3 2 2" xfId="13749"/>
    <cellStyle name="Navadno 3 2 10 3 2 2 2" xfId="27907"/>
    <cellStyle name="Navadno 3 2 10 3 2 3" xfId="17975"/>
    <cellStyle name="Navadno 3 2 10 3 2 3 2" xfId="32133"/>
    <cellStyle name="Navadno 3 2 10 3 2 4" xfId="22233"/>
    <cellStyle name="Navadno 3 2 10 3 2 5" xfId="9523"/>
    <cellStyle name="Navadno 3 2 10 3 2 6" xfId="34007"/>
    <cellStyle name="Navadno 3 2 10 3 3" xfId="2446"/>
    <cellStyle name="Navadno 3 2 10 3 3 2" xfId="12341"/>
    <cellStyle name="Navadno 3 2 10 3 3 2 2" xfId="26499"/>
    <cellStyle name="Navadno 3 2 10 3 3 3" xfId="16567"/>
    <cellStyle name="Navadno 3 2 10 3 3 3 2" xfId="30725"/>
    <cellStyle name="Navadno 3 2 10 3 3 4" xfId="20825"/>
    <cellStyle name="Navadno 3 2 10 3 3 5" xfId="8115"/>
    <cellStyle name="Navadno 3 2 10 3 3 6" xfId="34008"/>
    <cellStyle name="Navadno 3 2 10 3 4" xfId="6707"/>
    <cellStyle name="Navadno 3 2 10 3 4 2" xfId="23649"/>
    <cellStyle name="Navadno 3 2 10 3 5" xfId="10933"/>
    <cellStyle name="Navadno 3 2 10 3 5 2" xfId="25091"/>
    <cellStyle name="Navadno 3 2 10 3 6" xfId="15159"/>
    <cellStyle name="Navadno 3 2 10 3 6 2" xfId="29317"/>
    <cellStyle name="Navadno 3 2 10 3 7" xfId="19417"/>
    <cellStyle name="Navadno 3 2 10 3 8" xfId="5262"/>
    <cellStyle name="Navadno 3 2 10 3 9" xfId="33573"/>
    <cellStyle name="Navadno 3 2 10 4" xfId="3150"/>
    <cellStyle name="Navadno 3 2 10 4 2" xfId="13045"/>
    <cellStyle name="Navadno 3 2 10 4 2 2" xfId="27203"/>
    <cellStyle name="Navadno 3 2 10 4 3" xfId="17271"/>
    <cellStyle name="Navadno 3 2 10 4 3 2" xfId="31429"/>
    <cellStyle name="Navadno 3 2 10 4 4" xfId="21529"/>
    <cellStyle name="Navadno 3 2 10 4 5" xfId="8819"/>
    <cellStyle name="Navadno 3 2 10 4 6" xfId="34009"/>
    <cellStyle name="Navadno 3 2 10 5" xfId="1742"/>
    <cellStyle name="Navadno 3 2 10 5 2" xfId="11637"/>
    <cellStyle name="Navadno 3 2 10 5 2 2" xfId="25795"/>
    <cellStyle name="Navadno 3 2 10 5 3" xfId="15863"/>
    <cellStyle name="Navadno 3 2 10 5 3 2" xfId="30021"/>
    <cellStyle name="Navadno 3 2 10 5 4" xfId="20121"/>
    <cellStyle name="Navadno 3 2 10 5 5" xfId="7411"/>
    <cellStyle name="Navadno 3 2 10 5 6" xfId="34010"/>
    <cellStyle name="Navadno 3 2 10 6" xfId="6003"/>
    <cellStyle name="Navadno 3 2 10 6 2" xfId="22945"/>
    <cellStyle name="Navadno 3 2 10 7" xfId="10229"/>
    <cellStyle name="Navadno 3 2 10 7 2" xfId="24387"/>
    <cellStyle name="Navadno 3 2 10 8" xfId="14455"/>
    <cellStyle name="Navadno 3 2 10 8 2" xfId="28613"/>
    <cellStyle name="Navadno 3 2 10 9" xfId="18713"/>
    <cellStyle name="Navadno 3 2 11" xfId="368"/>
    <cellStyle name="Navadno 3 2 11 10" xfId="32903"/>
    <cellStyle name="Navadno 3 2 11 11" xfId="34011"/>
    <cellStyle name="Navadno 3 2 11 2" xfId="1072"/>
    <cellStyle name="Navadno 3 2 11 2 10" xfId="34012"/>
    <cellStyle name="Navadno 3 2 11 2 2" xfId="3888"/>
    <cellStyle name="Navadno 3 2 11 2 2 2" xfId="13783"/>
    <cellStyle name="Navadno 3 2 11 2 2 2 2" xfId="27941"/>
    <cellStyle name="Navadno 3 2 11 2 2 3" xfId="18009"/>
    <cellStyle name="Navadno 3 2 11 2 2 3 2" xfId="32167"/>
    <cellStyle name="Navadno 3 2 11 2 2 4" xfId="22267"/>
    <cellStyle name="Navadno 3 2 11 2 2 5" xfId="9557"/>
    <cellStyle name="Navadno 3 2 11 2 2 6" xfId="34013"/>
    <cellStyle name="Navadno 3 2 11 2 3" xfId="2480"/>
    <cellStyle name="Navadno 3 2 11 2 3 2" xfId="12375"/>
    <cellStyle name="Navadno 3 2 11 2 3 2 2" xfId="26533"/>
    <cellStyle name="Navadno 3 2 11 2 3 3" xfId="16601"/>
    <cellStyle name="Navadno 3 2 11 2 3 3 2" xfId="30759"/>
    <cellStyle name="Navadno 3 2 11 2 3 4" xfId="20859"/>
    <cellStyle name="Navadno 3 2 11 2 3 5" xfId="8149"/>
    <cellStyle name="Navadno 3 2 11 2 3 6" xfId="34014"/>
    <cellStyle name="Navadno 3 2 11 2 4" xfId="6741"/>
    <cellStyle name="Navadno 3 2 11 2 4 2" xfId="23683"/>
    <cellStyle name="Navadno 3 2 11 2 5" xfId="10967"/>
    <cellStyle name="Navadno 3 2 11 2 5 2" xfId="25125"/>
    <cellStyle name="Navadno 3 2 11 2 6" xfId="15193"/>
    <cellStyle name="Navadno 3 2 11 2 6 2" xfId="29351"/>
    <cellStyle name="Navadno 3 2 11 2 7" xfId="19451"/>
    <cellStyle name="Navadno 3 2 11 2 8" xfId="5296"/>
    <cellStyle name="Navadno 3 2 11 2 9" xfId="33607"/>
    <cellStyle name="Navadno 3 2 11 3" xfId="3184"/>
    <cellStyle name="Navadno 3 2 11 3 2" xfId="13079"/>
    <cellStyle name="Navadno 3 2 11 3 2 2" xfId="27237"/>
    <cellStyle name="Navadno 3 2 11 3 3" xfId="17305"/>
    <cellStyle name="Navadno 3 2 11 3 3 2" xfId="31463"/>
    <cellStyle name="Navadno 3 2 11 3 4" xfId="21563"/>
    <cellStyle name="Navadno 3 2 11 3 5" xfId="8853"/>
    <cellStyle name="Navadno 3 2 11 3 6" xfId="34015"/>
    <cellStyle name="Navadno 3 2 11 4" xfId="1776"/>
    <cellStyle name="Navadno 3 2 11 4 2" xfId="11671"/>
    <cellStyle name="Navadno 3 2 11 4 2 2" xfId="25829"/>
    <cellStyle name="Navadno 3 2 11 4 3" xfId="15897"/>
    <cellStyle name="Navadno 3 2 11 4 3 2" xfId="30055"/>
    <cellStyle name="Navadno 3 2 11 4 4" xfId="20155"/>
    <cellStyle name="Navadno 3 2 11 4 5" xfId="7445"/>
    <cellStyle name="Navadno 3 2 11 4 6" xfId="34016"/>
    <cellStyle name="Navadno 3 2 11 5" xfId="6037"/>
    <cellStyle name="Navadno 3 2 11 5 2" xfId="22979"/>
    <cellStyle name="Navadno 3 2 11 6" xfId="10263"/>
    <cellStyle name="Navadno 3 2 11 6 2" xfId="24421"/>
    <cellStyle name="Navadno 3 2 11 7" xfId="14489"/>
    <cellStyle name="Navadno 3 2 11 7 2" xfId="28647"/>
    <cellStyle name="Navadno 3 2 11 8" xfId="18747"/>
    <cellStyle name="Navadno 3 2 11 9" xfId="4592"/>
    <cellStyle name="Navadno 3 2 12" xfId="720"/>
    <cellStyle name="Navadno 3 2 12 10" xfId="34017"/>
    <cellStyle name="Navadno 3 2 12 2" xfId="3536"/>
    <cellStyle name="Navadno 3 2 12 2 2" xfId="13431"/>
    <cellStyle name="Navadno 3 2 12 2 2 2" xfId="27589"/>
    <cellStyle name="Navadno 3 2 12 2 3" xfId="17657"/>
    <cellStyle name="Navadno 3 2 12 2 3 2" xfId="31815"/>
    <cellStyle name="Navadno 3 2 12 2 4" xfId="21915"/>
    <cellStyle name="Navadno 3 2 12 2 5" xfId="9205"/>
    <cellStyle name="Navadno 3 2 12 2 6" xfId="34018"/>
    <cellStyle name="Navadno 3 2 12 3" xfId="2128"/>
    <cellStyle name="Navadno 3 2 12 3 2" xfId="12023"/>
    <cellStyle name="Navadno 3 2 12 3 2 2" xfId="26181"/>
    <cellStyle name="Navadno 3 2 12 3 3" xfId="16249"/>
    <cellStyle name="Navadno 3 2 12 3 3 2" xfId="30407"/>
    <cellStyle name="Navadno 3 2 12 3 4" xfId="20507"/>
    <cellStyle name="Navadno 3 2 12 3 5" xfId="7797"/>
    <cellStyle name="Navadno 3 2 12 3 6" xfId="34019"/>
    <cellStyle name="Navadno 3 2 12 4" xfId="6389"/>
    <cellStyle name="Navadno 3 2 12 4 2" xfId="23331"/>
    <cellStyle name="Navadno 3 2 12 5" xfId="10615"/>
    <cellStyle name="Navadno 3 2 12 5 2" xfId="24773"/>
    <cellStyle name="Navadno 3 2 12 6" xfId="14841"/>
    <cellStyle name="Navadno 3 2 12 6 2" xfId="28999"/>
    <cellStyle name="Navadno 3 2 12 7" xfId="19099"/>
    <cellStyle name="Navadno 3 2 12 8" xfId="4944"/>
    <cellStyle name="Navadno 3 2 12 9" xfId="33255"/>
    <cellStyle name="Navadno 3 2 13" xfId="2832"/>
    <cellStyle name="Navadno 3 2 13 2" xfId="8501"/>
    <cellStyle name="Navadno 3 2 13 2 2" xfId="24035"/>
    <cellStyle name="Navadno 3 2 13 3" xfId="12727"/>
    <cellStyle name="Navadno 3 2 13 3 2" xfId="26885"/>
    <cellStyle name="Navadno 3 2 13 4" xfId="16953"/>
    <cellStyle name="Navadno 3 2 13 4 2" xfId="31111"/>
    <cellStyle name="Navadno 3 2 13 5" xfId="21211"/>
    <cellStyle name="Navadno 3 2 13 6" xfId="5647"/>
    <cellStyle name="Navadno 3 2 13 7" xfId="34020"/>
    <cellStyle name="Navadno 3 2 14" xfId="1424"/>
    <cellStyle name="Navadno 3 2 14 2" xfId="11319"/>
    <cellStyle name="Navadno 3 2 14 2 2" xfId="25477"/>
    <cellStyle name="Navadno 3 2 14 3" xfId="15545"/>
    <cellStyle name="Navadno 3 2 14 3 2" xfId="29703"/>
    <cellStyle name="Navadno 3 2 14 4" xfId="19803"/>
    <cellStyle name="Navadno 3 2 14 5" xfId="7093"/>
    <cellStyle name="Navadno 3 2 14 6" xfId="34021"/>
    <cellStyle name="Navadno 3 2 15" xfId="5682"/>
    <cellStyle name="Navadno 3 2 15 2" xfId="22626"/>
    <cellStyle name="Navadno 3 2 16" xfId="9910"/>
    <cellStyle name="Navadno 3 2 16 2" xfId="24068"/>
    <cellStyle name="Navadno 3 2 17" xfId="14136"/>
    <cellStyle name="Navadno 3 2 17 2" xfId="28294"/>
    <cellStyle name="Navadno 3 2 18" xfId="18360"/>
    <cellStyle name="Navadno 3 2 18 2" xfId="32518"/>
    <cellStyle name="Navadno 3 2 19" xfId="18394"/>
    <cellStyle name="Navadno 3 2 2" xfId="12"/>
    <cellStyle name="Navadno 3 2 2 10" xfId="372"/>
    <cellStyle name="Navadno 3 2 2 10 10" xfId="32907"/>
    <cellStyle name="Navadno 3 2 2 10 11" xfId="34022"/>
    <cellStyle name="Navadno 3 2 2 10 2" xfId="1076"/>
    <cellStyle name="Navadno 3 2 2 10 2 10" xfId="34023"/>
    <cellStyle name="Navadno 3 2 2 10 2 2" xfId="3892"/>
    <cellStyle name="Navadno 3 2 2 10 2 2 2" xfId="13787"/>
    <cellStyle name="Navadno 3 2 2 10 2 2 2 2" xfId="27945"/>
    <cellStyle name="Navadno 3 2 2 10 2 2 3" xfId="18013"/>
    <cellStyle name="Navadno 3 2 2 10 2 2 3 2" xfId="32171"/>
    <cellStyle name="Navadno 3 2 2 10 2 2 4" xfId="22271"/>
    <cellStyle name="Navadno 3 2 2 10 2 2 5" xfId="9561"/>
    <cellStyle name="Navadno 3 2 2 10 2 2 6" xfId="34024"/>
    <cellStyle name="Navadno 3 2 2 10 2 3" xfId="2484"/>
    <cellStyle name="Navadno 3 2 2 10 2 3 2" xfId="12379"/>
    <cellStyle name="Navadno 3 2 2 10 2 3 2 2" xfId="26537"/>
    <cellStyle name="Navadno 3 2 2 10 2 3 3" xfId="16605"/>
    <cellStyle name="Navadno 3 2 2 10 2 3 3 2" xfId="30763"/>
    <cellStyle name="Navadno 3 2 2 10 2 3 4" xfId="20863"/>
    <cellStyle name="Navadno 3 2 2 10 2 3 5" xfId="8153"/>
    <cellStyle name="Navadno 3 2 2 10 2 3 6" xfId="34025"/>
    <cellStyle name="Navadno 3 2 2 10 2 4" xfId="6745"/>
    <cellStyle name="Navadno 3 2 2 10 2 4 2" xfId="23687"/>
    <cellStyle name="Navadno 3 2 2 10 2 5" xfId="10971"/>
    <cellStyle name="Navadno 3 2 2 10 2 5 2" xfId="25129"/>
    <cellStyle name="Navadno 3 2 2 10 2 6" xfId="15197"/>
    <cellStyle name="Navadno 3 2 2 10 2 6 2" xfId="29355"/>
    <cellStyle name="Navadno 3 2 2 10 2 7" xfId="19455"/>
    <cellStyle name="Navadno 3 2 2 10 2 8" xfId="5300"/>
    <cellStyle name="Navadno 3 2 2 10 2 9" xfId="33611"/>
    <cellStyle name="Navadno 3 2 2 10 3" xfId="3188"/>
    <cellStyle name="Navadno 3 2 2 10 3 2" xfId="13083"/>
    <cellStyle name="Navadno 3 2 2 10 3 2 2" xfId="27241"/>
    <cellStyle name="Navadno 3 2 2 10 3 3" xfId="17309"/>
    <cellStyle name="Navadno 3 2 2 10 3 3 2" xfId="31467"/>
    <cellStyle name="Navadno 3 2 2 10 3 4" xfId="21567"/>
    <cellStyle name="Navadno 3 2 2 10 3 5" xfId="8857"/>
    <cellStyle name="Navadno 3 2 2 10 3 6" xfId="34026"/>
    <cellStyle name="Navadno 3 2 2 10 4" xfId="1780"/>
    <cellStyle name="Navadno 3 2 2 10 4 2" xfId="11675"/>
    <cellStyle name="Navadno 3 2 2 10 4 2 2" xfId="25833"/>
    <cellStyle name="Navadno 3 2 2 10 4 3" xfId="15901"/>
    <cellStyle name="Navadno 3 2 2 10 4 3 2" xfId="30059"/>
    <cellStyle name="Navadno 3 2 2 10 4 4" xfId="20159"/>
    <cellStyle name="Navadno 3 2 2 10 4 5" xfId="7449"/>
    <cellStyle name="Navadno 3 2 2 10 4 6" xfId="34027"/>
    <cellStyle name="Navadno 3 2 2 10 5" xfId="6041"/>
    <cellStyle name="Navadno 3 2 2 10 5 2" xfId="22983"/>
    <cellStyle name="Navadno 3 2 2 10 6" xfId="10267"/>
    <cellStyle name="Navadno 3 2 2 10 6 2" xfId="24425"/>
    <cellStyle name="Navadno 3 2 2 10 7" xfId="14493"/>
    <cellStyle name="Navadno 3 2 2 10 7 2" xfId="28651"/>
    <cellStyle name="Navadno 3 2 2 10 8" xfId="18751"/>
    <cellStyle name="Navadno 3 2 2 10 9" xfId="4596"/>
    <cellStyle name="Navadno 3 2 2 11" xfId="724"/>
    <cellStyle name="Navadno 3 2 2 11 10" xfId="34028"/>
    <cellStyle name="Navadno 3 2 2 11 2" xfId="3540"/>
    <cellStyle name="Navadno 3 2 2 11 2 2" xfId="13435"/>
    <cellStyle name="Navadno 3 2 2 11 2 2 2" xfId="27593"/>
    <cellStyle name="Navadno 3 2 2 11 2 3" xfId="17661"/>
    <cellStyle name="Navadno 3 2 2 11 2 3 2" xfId="31819"/>
    <cellStyle name="Navadno 3 2 2 11 2 4" xfId="21919"/>
    <cellStyle name="Navadno 3 2 2 11 2 5" xfId="9209"/>
    <cellStyle name="Navadno 3 2 2 11 2 6" xfId="34029"/>
    <cellStyle name="Navadno 3 2 2 11 3" xfId="2132"/>
    <cellStyle name="Navadno 3 2 2 11 3 2" xfId="12027"/>
    <cellStyle name="Navadno 3 2 2 11 3 2 2" xfId="26185"/>
    <cellStyle name="Navadno 3 2 2 11 3 3" xfId="16253"/>
    <cellStyle name="Navadno 3 2 2 11 3 3 2" xfId="30411"/>
    <cellStyle name="Navadno 3 2 2 11 3 4" xfId="20511"/>
    <cellStyle name="Navadno 3 2 2 11 3 5" xfId="7801"/>
    <cellStyle name="Navadno 3 2 2 11 3 6" xfId="34030"/>
    <cellStyle name="Navadno 3 2 2 11 4" xfId="6393"/>
    <cellStyle name="Navadno 3 2 2 11 4 2" xfId="23335"/>
    <cellStyle name="Navadno 3 2 2 11 5" xfId="10619"/>
    <cellStyle name="Navadno 3 2 2 11 5 2" xfId="24777"/>
    <cellStyle name="Navadno 3 2 2 11 6" xfId="14845"/>
    <cellStyle name="Navadno 3 2 2 11 6 2" xfId="29003"/>
    <cellStyle name="Navadno 3 2 2 11 7" xfId="19103"/>
    <cellStyle name="Navadno 3 2 2 11 8" xfId="4948"/>
    <cellStyle name="Navadno 3 2 2 11 9" xfId="33259"/>
    <cellStyle name="Navadno 3 2 2 12" xfId="2836"/>
    <cellStyle name="Navadno 3 2 2 12 2" xfId="8505"/>
    <cellStyle name="Navadno 3 2 2 12 2 2" xfId="24039"/>
    <cellStyle name="Navadno 3 2 2 12 3" xfId="12731"/>
    <cellStyle name="Navadno 3 2 2 12 3 2" xfId="26889"/>
    <cellStyle name="Navadno 3 2 2 12 4" xfId="16957"/>
    <cellStyle name="Navadno 3 2 2 12 4 2" xfId="31115"/>
    <cellStyle name="Navadno 3 2 2 12 5" xfId="21215"/>
    <cellStyle name="Navadno 3 2 2 12 6" xfId="5648"/>
    <cellStyle name="Navadno 3 2 2 12 7" xfId="34031"/>
    <cellStyle name="Navadno 3 2 2 13" xfId="1428"/>
    <cellStyle name="Navadno 3 2 2 13 2" xfId="11323"/>
    <cellStyle name="Navadno 3 2 2 13 2 2" xfId="25481"/>
    <cellStyle name="Navadno 3 2 2 13 3" xfId="15549"/>
    <cellStyle name="Navadno 3 2 2 13 3 2" xfId="29707"/>
    <cellStyle name="Navadno 3 2 2 13 4" xfId="19807"/>
    <cellStyle name="Navadno 3 2 2 13 5" xfId="7097"/>
    <cellStyle name="Navadno 3 2 2 13 6" xfId="34032"/>
    <cellStyle name="Navadno 3 2 2 14" xfId="5683"/>
    <cellStyle name="Navadno 3 2 2 14 2" xfId="22627"/>
    <cellStyle name="Navadno 3 2 2 15" xfId="9911"/>
    <cellStyle name="Navadno 3 2 2 15 2" xfId="24069"/>
    <cellStyle name="Navadno 3 2 2 16" xfId="14137"/>
    <cellStyle name="Navadno 3 2 2 16 2" xfId="28295"/>
    <cellStyle name="Navadno 3 2 2 17" xfId="18361"/>
    <cellStyle name="Navadno 3 2 2 17 2" xfId="32519"/>
    <cellStyle name="Navadno 3 2 2 18" xfId="18395"/>
    <cellStyle name="Navadno 3 2 2 19" xfId="4244"/>
    <cellStyle name="Navadno 3 2 2 2" xfId="21"/>
    <cellStyle name="Navadno 3 2 2 2 10" xfId="732"/>
    <cellStyle name="Navadno 3 2 2 2 10 10" xfId="34033"/>
    <cellStyle name="Navadno 3 2 2 2 10 2" xfId="3548"/>
    <cellStyle name="Navadno 3 2 2 2 10 2 2" xfId="13443"/>
    <cellStyle name="Navadno 3 2 2 2 10 2 2 2" xfId="27601"/>
    <cellStyle name="Navadno 3 2 2 2 10 2 3" xfId="17669"/>
    <cellStyle name="Navadno 3 2 2 2 10 2 3 2" xfId="31827"/>
    <cellStyle name="Navadno 3 2 2 2 10 2 4" xfId="21927"/>
    <cellStyle name="Navadno 3 2 2 2 10 2 5" xfId="9217"/>
    <cellStyle name="Navadno 3 2 2 2 10 2 6" xfId="34034"/>
    <cellStyle name="Navadno 3 2 2 2 10 3" xfId="2140"/>
    <cellStyle name="Navadno 3 2 2 2 10 3 2" xfId="12035"/>
    <cellStyle name="Navadno 3 2 2 2 10 3 2 2" xfId="26193"/>
    <cellStyle name="Navadno 3 2 2 2 10 3 3" xfId="16261"/>
    <cellStyle name="Navadno 3 2 2 2 10 3 3 2" xfId="30419"/>
    <cellStyle name="Navadno 3 2 2 2 10 3 4" xfId="20519"/>
    <cellStyle name="Navadno 3 2 2 2 10 3 5" xfId="7809"/>
    <cellStyle name="Navadno 3 2 2 2 10 3 6" xfId="34035"/>
    <cellStyle name="Navadno 3 2 2 2 10 4" xfId="6401"/>
    <cellStyle name="Navadno 3 2 2 2 10 4 2" xfId="23343"/>
    <cellStyle name="Navadno 3 2 2 2 10 5" xfId="10627"/>
    <cellStyle name="Navadno 3 2 2 2 10 5 2" xfId="24785"/>
    <cellStyle name="Navadno 3 2 2 2 10 6" xfId="14853"/>
    <cellStyle name="Navadno 3 2 2 2 10 6 2" xfId="29011"/>
    <cellStyle name="Navadno 3 2 2 2 10 7" xfId="19111"/>
    <cellStyle name="Navadno 3 2 2 2 10 8" xfId="4956"/>
    <cellStyle name="Navadno 3 2 2 2 10 9" xfId="33267"/>
    <cellStyle name="Navadno 3 2 2 2 11" xfId="2844"/>
    <cellStyle name="Navadno 3 2 2 2 11 2" xfId="8513"/>
    <cellStyle name="Navadno 3 2 2 2 11 2 2" xfId="24047"/>
    <cellStyle name="Navadno 3 2 2 2 11 3" xfId="12739"/>
    <cellStyle name="Navadno 3 2 2 2 11 3 2" xfId="26897"/>
    <cellStyle name="Navadno 3 2 2 2 11 4" xfId="16965"/>
    <cellStyle name="Navadno 3 2 2 2 11 4 2" xfId="31123"/>
    <cellStyle name="Navadno 3 2 2 2 11 5" xfId="21223"/>
    <cellStyle name="Navadno 3 2 2 2 11 6" xfId="5656"/>
    <cellStyle name="Navadno 3 2 2 2 11 7" xfId="34036"/>
    <cellStyle name="Navadno 3 2 2 2 12" xfId="1436"/>
    <cellStyle name="Navadno 3 2 2 2 12 2" xfId="11331"/>
    <cellStyle name="Navadno 3 2 2 2 12 2 2" xfId="25489"/>
    <cellStyle name="Navadno 3 2 2 2 12 3" xfId="15557"/>
    <cellStyle name="Navadno 3 2 2 2 12 3 2" xfId="29715"/>
    <cellStyle name="Navadno 3 2 2 2 12 4" xfId="19815"/>
    <cellStyle name="Navadno 3 2 2 2 12 5" xfId="7105"/>
    <cellStyle name="Navadno 3 2 2 2 12 6" xfId="34037"/>
    <cellStyle name="Navadno 3 2 2 2 13" xfId="5693"/>
    <cellStyle name="Navadno 3 2 2 2 13 2" xfId="22635"/>
    <cellStyle name="Navadno 3 2 2 2 14" xfId="9919"/>
    <cellStyle name="Navadno 3 2 2 2 14 2" xfId="24077"/>
    <cellStyle name="Navadno 3 2 2 2 15" xfId="14145"/>
    <cellStyle name="Navadno 3 2 2 2 15 2" xfId="28303"/>
    <cellStyle name="Navadno 3 2 2 2 16" xfId="18369"/>
    <cellStyle name="Navadno 3 2 2 2 16 2" xfId="32527"/>
    <cellStyle name="Navadno 3 2 2 2 17" xfId="18403"/>
    <cellStyle name="Navadno 3 2 2 2 18" xfId="4252"/>
    <cellStyle name="Navadno 3 2 2 2 19" xfId="32563"/>
    <cellStyle name="Navadno 3 2 2 2 2" xfId="37"/>
    <cellStyle name="Navadno 3 2 2 2 2 10" xfId="2860"/>
    <cellStyle name="Navadno 3 2 2 2 2 10 2" xfId="8529"/>
    <cellStyle name="Navadno 3 2 2 2 2 10 2 2" xfId="24063"/>
    <cellStyle name="Navadno 3 2 2 2 2 10 3" xfId="12755"/>
    <cellStyle name="Navadno 3 2 2 2 2 10 3 2" xfId="26913"/>
    <cellStyle name="Navadno 3 2 2 2 2 10 4" xfId="16981"/>
    <cellStyle name="Navadno 3 2 2 2 2 10 4 2" xfId="31139"/>
    <cellStyle name="Navadno 3 2 2 2 2 10 5" xfId="21239"/>
    <cellStyle name="Navadno 3 2 2 2 2 10 6" xfId="5672"/>
    <cellStyle name="Navadno 3 2 2 2 2 10 7" xfId="34038"/>
    <cellStyle name="Navadno 3 2 2 2 2 11" xfId="1452"/>
    <cellStyle name="Navadno 3 2 2 2 2 11 2" xfId="11347"/>
    <cellStyle name="Navadno 3 2 2 2 2 11 2 2" xfId="25505"/>
    <cellStyle name="Navadno 3 2 2 2 2 11 3" xfId="15573"/>
    <cellStyle name="Navadno 3 2 2 2 2 11 3 2" xfId="29731"/>
    <cellStyle name="Navadno 3 2 2 2 2 11 4" xfId="19831"/>
    <cellStyle name="Navadno 3 2 2 2 2 11 5" xfId="7121"/>
    <cellStyle name="Navadno 3 2 2 2 2 11 6" xfId="34039"/>
    <cellStyle name="Navadno 3 2 2 2 2 12" xfId="5709"/>
    <cellStyle name="Navadno 3 2 2 2 2 12 2" xfId="22651"/>
    <cellStyle name="Navadno 3 2 2 2 2 13" xfId="9935"/>
    <cellStyle name="Navadno 3 2 2 2 2 13 2" xfId="24093"/>
    <cellStyle name="Navadno 3 2 2 2 2 14" xfId="14161"/>
    <cellStyle name="Navadno 3 2 2 2 2 14 2" xfId="28319"/>
    <cellStyle name="Navadno 3 2 2 2 2 15" xfId="18385"/>
    <cellStyle name="Navadno 3 2 2 2 2 15 2" xfId="32543"/>
    <cellStyle name="Navadno 3 2 2 2 2 16" xfId="18419"/>
    <cellStyle name="Navadno 3 2 2 2 2 17" xfId="4268"/>
    <cellStyle name="Navadno 3 2 2 2 2 18" xfId="32579"/>
    <cellStyle name="Navadno 3 2 2 2 2 19" xfId="34040"/>
    <cellStyle name="Navadno 3 2 2 2 2 2" xfId="103"/>
    <cellStyle name="Navadno 3 2 2 2 2 2 10" xfId="14193"/>
    <cellStyle name="Navadno 3 2 2 2 2 2 10 2" xfId="28351"/>
    <cellStyle name="Navadno 3 2 2 2 2 2 11" xfId="18451"/>
    <cellStyle name="Navadno 3 2 2 2 2 2 12" xfId="4328"/>
    <cellStyle name="Navadno 3 2 2 2 2 2 13" xfId="32639"/>
    <cellStyle name="Navadno 3 2 2 2 2 2 14" xfId="34041"/>
    <cellStyle name="Navadno 3 2 2 2 2 2 2" xfId="263"/>
    <cellStyle name="Navadno 3 2 2 2 2 2 2 10" xfId="4488"/>
    <cellStyle name="Navadno 3 2 2 2 2 2 2 11" xfId="32799"/>
    <cellStyle name="Navadno 3 2 2 2 2 2 2 12" xfId="34042"/>
    <cellStyle name="Navadno 3 2 2 2 2 2 2 2" xfId="616"/>
    <cellStyle name="Navadno 3 2 2 2 2 2 2 2 10" xfId="33151"/>
    <cellStyle name="Navadno 3 2 2 2 2 2 2 2 11" xfId="34043"/>
    <cellStyle name="Navadno 3 2 2 2 2 2 2 2 2" xfId="1320"/>
    <cellStyle name="Navadno 3 2 2 2 2 2 2 2 2 10" xfId="34044"/>
    <cellStyle name="Navadno 3 2 2 2 2 2 2 2 2 2" xfId="4136"/>
    <cellStyle name="Navadno 3 2 2 2 2 2 2 2 2 2 2" xfId="14031"/>
    <cellStyle name="Navadno 3 2 2 2 2 2 2 2 2 2 2 2" xfId="28189"/>
    <cellStyle name="Navadno 3 2 2 2 2 2 2 2 2 2 3" xfId="18257"/>
    <cellStyle name="Navadno 3 2 2 2 2 2 2 2 2 2 3 2" xfId="32415"/>
    <cellStyle name="Navadno 3 2 2 2 2 2 2 2 2 2 4" xfId="22515"/>
    <cellStyle name="Navadno 3 2 2 2 2 2 2 2 2 2 5" xfId="9805"/>
    <cellStyle name="Navadno 3 2 2 2 2 2 2 2 2 2 6" xfId="34045"/>
    <cellStyle name="Navadno 3 2 2 2 2 2 2 2 2 3" xfId="2728"/>
    <cellStyle name="Navadno 3 2 2 2 2 2 2 2 2 3 2" xfId="12623"/>
    <cellStyle name="Navadno 3 2 2 2 2 2 2 2 2 3 2 2" xfId="26781"/>
    <cellStyle name="Navadno 3 2 2 2 2 2 2 2 2 3 3" xfId="16849"/>
    <cellStyle name="Navadno 3 2 2 2 2 2 2 2 2 3 3 2" xfId="31007"/>
    <cellStyle name="Navadno 3 2 2 2 2 2 2 2 2 3 4" xfId="21107"/>
    <cellStyle name="Navadno 3 2 2 2 2 2 2 2 2 3 5" xfId="8397"/>
    <cellStyle name="Navadno 3 2 2 2 2 2 2 2 2 3 6" xfId="34046"/>
    <cellStyle name="Navadno 3 2 2 2 2 2 2 2 2 4" xfId="6989"/>
    <cellStyle name="Navadno 3 2 2 2 2 2 2 2 2 4 2" xfId="23931"/>
    <cellStyle name="Navadno 3 2 2 2 2 2 2 2 2 5" xfId="11215"/>
    <cellStyle name="Navadno 3 2 2 2 2 2 2 2 2 5 2" xfId="25373"/>
    <cellStyle name="Navadno 3 2 2 2 2 2 2 2 2 6" xfId="15441"/>
    <cellStyle name="Navadno 3 2 2 2 2 2 2 2 2 6 2" xfId="29599"/>
    <cellStyle name="Navadno 3 2 2 2 2 2 2 2 2 7" xfId="19699"/>
    <cellStyle name="Navadno 3 2 2 2 2 2 2 2 2 8" xfId="5544"/>
    <cellStyle name="Navadno 3 2 2 2 2 2 2 2 2 9" xfId="33855"/>
    <cellStyle name="Navadno 3 2 2 2 2 2 2 2 3" xfId="3432"/>
    <cellStyle name="Navadno 3 2 2 2 2 2 2 2 3 2" xfId="13327"/>
    <cellStyle name="Navadno 3 2 2 2 2 2 2 2 3 2 2" xfId="27485"/>
    <cellStyle name="Navadno 3 2 2 2 2 2 2 2 3 3" xfId="17553"/>
    <cellStyle name="Navadno 3 2 2 2 2 2 2 2 3 3 2" xfId="31711"/>
    <cellStyle name="Navadno 3 2 2 2 2 2 2 2 3 4" xfId="21811"/>
    <cellStyle name="Navadno 3 2 2 2 2 2 2 2 3 5" xfId="9101"/>
    <cellStyle name="Navadno 3 2 2 2 2 2 2 2 3 6" xfId="34047"/>
    <cellStyle name="Navadno 3 2 2 2 2 2 2 2 4" xfId="2024"/>
    <cellStyle name="Navadno 3 2 2 2 2 2 2 2 4 2" xfId="11919"/>
    <cellStyle name="Navadno 3 2 2 2 2 2 2 2 4 2 2" xfId="26077"/>
    <cellStyle name="Navadno 3 2 2 2 2 2 2 2 4 3" xfId="16145"/>
    <cellStyle name="Navadno 3 2 2 2 2 2 2 2 4 3 2" xfId="30303"/>
    <cellStyle name="Navadno 3 2 2 2 2 2 2 2 4 4" xfId="20403"/>
    <cellStyle name="Navadno 3 2 2 2 2 2 2 2 4 5" xfId="7693"/>
    <cellStyle name="Navadno 3 2 2 2 2 2 2 2 4 6" xfId="34048"/>
    <cellStyle name="Navadno 3 2 2 2 2 2 2 2 5" xfId="6285"/>
    <cellStyle name="Navadno 3 2 2 2 2 2 2 2 5 2" xfId="23227"/>
    <cellStyle name="Navadno 3 2 2 2 2 2 2 2 6" xfId="10511"/>
    <cellStyle name="Navadno 3 2 2 2 2 2 2 2 6 2" xfId="24669"/>
    <cellStyle name="Navadno 3 2 2 2 2 2 2 2 7" xfId="14737"/>
    <cellStyle name="Navadno 3 2 2 2 2 2 2 2 7 2" xfId="28895"/>
    <cellStyle name="Navadno 3 2 2 2 2 2 2 2 8" xfId="18995"/>
    <cellStyle name="Navadno 3 2 2 2 2 2 2 2 9" xfId="4840"/>
    <cellStyle name="Navadno 3 2 2 2 2 2 2 3" xfId="968"/>
    <cellStyle name="Navadno 3 2 2 2 2 2 2 3 10" xfId="34049"/>
    <cellStyle name="Navadno 3 2 2 2 2 2 2 3 2" xfId="3784"/>
    <cellStyle name="Navadno 3 2 2 2 2 2 2 3 2 2" xfId="13679"/>
    <cellStyle name="Navadno 3 2 2 2 2 2 2 3 2 2 2" xfId="27837"/>
    <cellStyle name="Navadno 3 2 2 2 2 2 2 3 2 3" xfId="17905"/>
    <cellStyle name="Navadno 3 2 2 2 2 2 2 3 2 3 2" xfId="32063"/>
    <cellStyle name="Navadno 3 2 2 2 2 2 2 3 2 4" xfId="22163"/>
    <cellStyle name="Navadno 3 2 2 2 2 2 2 3 2 5" xfId="9453"/>
    <cellStyle name="Navadno 3 2 2 2 2 2 2 3 2 6" xfId="34050"/>
    <cellStyle name="Navadno 3 2 2 2 2 2 2 3 3" xfId="2376"/>
    <cellStyle name="Navadno 3 2 2 2 2 2 2 3 3 2" xfId="12271"/>
    <cellStyle name="Navadno 3 2 2 2 2 2 2 3 3 2 2" xfId="26429"/>
    <cellStyle name="Navadno 3 2 2 2 2 2 2 3 3 3" xfId="16497"/>
    <cellStyle name="Navadno 3 2 2 2 2 2 2 3 3 3 2" xfId="30655"/>
    <cellStyle name="Navadno 3 2 2 2 2 2 2 3 3 4" xfId="20755"/>
    <cellStyle name="Navadno 3 2 2 2 2 2 2 3 3 5" xfId="8045"/>
    <cellStyle name="Navadno 3 2 2 2 2 2 2 3 3 6" xfId="34051"/>
    <cellStyle name="Navadno 3 2 2 2 2 2 2 3 4" xfId="6637"/>
    <cellStyle name="Navadno 3 2 2 2 2 2 2 3 4 2" xfId="23579"/>
    <cellStyle name="Navadno 3 2 2 2 2 2 2 3 5" xfId="10863"/>
    <cellStyle name="Navadno 3 2 2 2 2 2 2 3 5 2" xfId="25021"/>
    <cellStyle name="Navadno 3 2 2 2 2 2 2 3 6" xfId="15089"/>
    <cellStyle name="Navadno 3 2 2 2 2 2 2 3 6 2" xfId="29247"/>
    <cellStyle name="Navadno 3 2 2 2 2 2 2 3 7" xfId="19347"/>
    <cellStyle name="Navadno 3 2 2 2 2 2 2 3 8" xfId="5192"/>
    <cellStyle name="Navadno 3 2 2 2 2 2 2 3 9" xfId="33503"/>
    <cellStyle name="Navadno 3 2 2 2 2 2 2 4" xfId="3080"/>
    <cellStyle name="Navadno 3 2 2 2 2 2 2 4 2" xfId="12975"/>
    <cellStyle name="Navadno 3 2 2 2 2 2 2 4 2 2" xfId="27133"/>
    <cellStyle name="Navadno 3 2 2 2 2 2 2 4 3" xfId="17201"/>
    <cellStyle name="Navadno 3 2 2 2 2 2 2 4 3 2" xfId="31359"/>
    <cellStyle name="Navadno 3 2 2 2 2 2 2 4 4" xfId="21459"/>
    <cellStyle name="Navadno 3 2 2 2 2 2 2 4 5" xfId="8749"/>
    <cellStyle name="Navadno 3 2 2 2 2 2 2 4 6" xfId="34052"/>
    <cellStyle name="Navadno 3 2 2 2 2 2 2 5" xfId="1672"/>
    <cellStyle name="Navadno 3 2 2 2 2 2 2 5 2" xfId="11567"/>
    <cellStyle name="Navadno 3 2 2 2 2 2 2 5 2 2" xfId="25725"/>
    <cellStyle name="Navadno 3 2 2 2 2 2 2 5 3" xfId="15793"/>
    <cellStyle name="Navadno 3 2 2 2 2 2 2 5 3 2" xfId="29951"/>
    <cellStyle name="Navadno 3 2 2 2 2 2 2 5 4" xfId="20051"/>
    <cellStyle name="Navadno 3 2 2 2 2 2 2 5 5" xfId="7341"/>
    <cellStyle name="Navadno 3 2 2 2 2 2 2 5 6" xfId="34053"/>
    <cellStyle name="Navadno 3 2 2 2 2 2 2 6" xfId="5933"/>
    <cellStyle name="Navadno 3 2 2 2 2 2 2 6 2" xfId="22875"/>
    <cellStyle name="Navadno 3 2 2 2 2 2 2 7" xfId="10159"/>
    <cellStyle name="Navadno 3 2 2 2 2 2 2 7 2" xfId="24317"/>
    <cellStyle name="Navadno 3 2 2 2 2 2 2 8" xfId="14385"/>
    <cellStyle name="Navadno 3 2 2 2 2 2 2 8 2" xfId="28543"/>
    <cellStyle name="Navadno 3 2 2 2 2 2 2 9" xfId="18643"/>
    <cellStyle name="Navadno 3 2 2 2 2 2 3" xfId="304"/>
    <cellStyle name="Navadno 3 2 2 2 2 2 3 10" xfId="4529"/>
    <cellStyle name="Navadno 3 2 2 2 2 2 3 11" xfId="32840"/>
    <cellStyle name="Navadno 3 2 2 2 2 2 3 12" xfId="34054"/>
    <cellStyle name="Navadno 3 2 2 2 2 2 3 2" xfId="657"/>
    <cellStyle name="Navadno 3 2 2 2 2 2 3 2 10" xfId="33192"/>
    <cellStyle name="Navadno 3 2 2 2 2 2 3 2 11" xfId="34055"/>
    <cellStyle name="Navadno 3 2 2 2 2 2 3 2 2" xfId="1361"/>
    <cellStyle name="Navadno 3 2 2 2 2 2 3 2 2 10" xfId="34056"/>
    <cellStyle name="Navadno 3 2 2 2 2 2 3 2 2 2" xfId="4177"/>
    <cellStyle name="Navadno 3 2 2 2 2 2 3 2 2 2 2" xfId="14072"/>
    <cellStyle name="Navadno 3 2 2 2 2 2 3 2 2 2 2 2" xfId="28230"/>
    <cellStyle name="Navadno 3 2 2 2 2 2 3 2 2 2 3" xfId="18298"/>
    <cellStyle name="Navadno 3 2 2 2 2 2 3 2 2 2 3 2" xfId="32456"/>
    <cellStyle name="Navadno 3 2 2 2 2 2 3 2 2 2 4" xfId="22556"/>
    <cellStyle name="Navadno 3 2 2 2 2 2 3 2 2 2 5" xfId="9846"/>
    <cellStyle name="Navadno 3 2 2 2 2 2 3 2 2 2 6" xfId="34057"/>
    <cellStyle name="Navadno 3 2 2 2 2 2 3 2 2 3" xfId="2769"/>
    <cellStyle name="Navadno 3 2 2 2 2 2 3 2 2 3 2" xfId="12664"/>
    <cellStyle name="Navadno 3 2 2 2 2 2 3 2 2 3 2 2" xfId="26822"/>
    <cellStyle name="Navadno 3 2 2 2 2 2 3 2 2 3 3" xfId="16890"/>
    <cellStyle name="Navadno 3 2 2 2 2 2 3 2 2 3 3 2" xfId="31048"/>
    <cellStyle name="Navadno 3 2 2 2 2 2 3 2 2 3 4" xfId="21148"/>
    <cellStyle name="Navadno 3 2 2 2 2 2 3 2 2 3 5" xfId="8438"/>
    <cellStyle name="Navadno 3 2 2 2 2 2 3 2 2 3 6" xfId="34058"/>
    <cellStyle name="Navadno 3 2 2 2 2 2 3 2 2 4" xfId="7030"/>
    <cellStyle name="Navadno 3 2 2 2 2 2 3 2 2 4 2" xfId="23972"/>
    <cellStyle name="Navadno 3 2 2 2 2 2 3 2 2 5" xfId="11256"/>
    <cellStyle name="Navadno 3 2 2 2 2 2 3 2 2 5 2" xfId="25414"/>
    <cellStyle name="Navadno 3 2 2 2 2 2 3 2 2 6" xfId="15482"/>
    <cellStyle name="Navadno 3 2 2 2 2 2 3 2 2 6 2" xfId="29640"/>
    <cellStyle name="Navadno 3 2 2 2 2 2 3 2 2 7" xfId="19740"/>
    <cellStyle name="Navadno 3 2 2 2 2 2 3 2 2 8" xfId="5585"/>
    <cellStyle name="Navadno 3 2 2 2 2 2 3 2 2 9" xfId="33896"/>
    <cellStyle name="Navadno 3 2 2 2 2 2 3 2 3" xfId="3473"/>
    <cellStyle name="Navadno 3 2 2 2 2 2 3 2 3 2" xfId="13368"/>
    <cellStyle name="Navadno 3 2 2 2 2 2 3 2 3 2 2" xfId="27526"/>
    <cellStyle name="Navadno 3 2 2 2 2 2 3 2 3 3" xfId="17594"/>
    <cellStyle name="Navadno 3 2 2 2 2 2 3 2 3 3 2" xfId="31752"/>
    <cellStyle name="Navadno 3 2 2 2 2 2 3 2 3 4" xfId="21852"/>
    <cellStyle name="Navadno 3 2 2 2 2 2 3 2 3 5" xfId="9142"/>
    <cellStyle name="Navadno 3 2 2 2 2 2 3 2 3 6" xfId="34059"/>
    <cellStyle name="Navadno 3 2 2 2 2 2 3 2 4" xfId="2065"/>
    <cellStyle name="Navadno 3 2 2 2 2 2 3 2 4 2" xfId="11960"/>
    <cellStyle name="Navadno 3 2 2 2 2 2 3 2 4 2 2" xfId="26118"/>
    <cellStyle name="Navadno 3 2 2 2 2 2 3 2 4 3" xfId="16186"/>
    <cellStyle name="Navadno 3 2 2 2 2 2 3 2 4 3 2" xfId="30344"/>
    <cellStyle name="Navadno 3 2 2 2 2 2 3 2 4 4" xfId="20444"/>
    <cellStyle name="Navadno 3 2 2 2 2 2 3 2 4 5" xfId="7734"/>
    <cellStyle name="Navadno 3 2 2 2 2 2 3 2 4 6" xfId="34060"/>
    <cellStyle name="Navadno 3 2 2 2 2 2 3 2 5" xfId="6326"/>
    <cellStyle name="Navadno 3 2 2 2 2 2 3 2 5 2" xfId="23268"/>
    <cellStyle name="Navadno 3 2 2 2 2 2 3 2 6" xfId="10552"/>
    <cellStyle name="Navadno 3 2 2 2 2 2 3 2 6 2" xfId="24710"/>
    <cellStyle name="Navadno 3 2 2 2 2 2 3 2 7" xfId="14778"/>
    <cellStyle name="Navadno 3 2 2 2 2 2 3 2 7 2" xfId="28936"/>
    <cellStyle name="Navadno 3 2 2 2 2 2 3 2 8" xfId="19036"/>
    <cellStyle name="Navadno 3 2 2 2 2 2 3 2 9" xfId="4881"/>
    <cellStyle name="Navadno 3 2 2 2 2 2 3 3" xfId="1009"/>
    <cellStyle name="Navadno 3 2 2 2 2 2 3 3 10" xfId="34061"/>
    <cellStyle name="Navadno 3 2 2 2 2 2 3 3 2" xfId="3825"/>
    <cellStyle name="Navadno 3 2 2 2 2 2 3 3 2 2" xfId="13720"/>
    <cellStyle name="Navadno 3 2 2 2 2 2 3 3 2 2 2" xfId="27878"/>
    <cellStyle name="Navadno 3 2 2 2 2 2 3 3 2 3" xfId="17946"/>
    <cellStyle name="Navadno 3 2 2 2 2 2 3 3 2 3 2" xfId="32104"/>
    <cellStyle name="Navadno 3 2 2 2 2 2 3 3 2 4" xfId="22204"/>
    <cellStyle name="Navadno 3 2 2 2 2 2 3 3 2 5" xfId="9494"/>
    <cellStyle name="Navadno 3 2 2 2 2 2 3 3 2 6" xfId="34062"/>
    <cellStyle name="Navadno 3 2 2 2 2 2 3 3 3" xfId="2417"/>
    <cellStyle name="Navadno 3 2 2 2 2 2 3 3 3 2" xfId="12312"/>
    <cellStyle name="Navadno 3 2 2 2 2 2 3 3 3 2 2" xfId="26470"/>
    <cellStyle name="Navadno 3 2 2 2 2 2 3 3 3 3" xfId="16538"/>
    <cellStyle name="Navadno 3 2 2 2 2 2 3 3 3 3 2" xfId="30696"/>
    <cellStyle name="Navadno 3 2 2 2 2 2 3 3 3 4" xfId="20796"/>
    <cellStyle name="Navadno 3 2 2 2 2 2 3 3 3 5" xfId="8086"/>
    <cellStyle name="Navadno 3 2 2 2 2 2 3 3 3 6" xfId="34063"/>
    <cellStyle name="Navadno 3 2 2 2 2 2 3 3 4" xfId="6678"/>
    <cellStyle name="Navadno 3 2 2 2 2 2 3 3 4 2" xfId="23620"/>
    <cellStyle name="Navadno 3 2 2 2 2 2 3 3 5" xfId="10904"/>
    <cellStyle name="Navadno 3 2 2 2 2 2 3 3 5 2" xfId="25062"/>
    <cellStyle name="Navadno 3 2 2 2 2 2 3 3 6" xfId="15130"/>
    <cellStyle name="Navadno 3 2 2 2 2 2 3 3 6 2" xfId="29288"/>
    <cellStyle name="Navadno 3 2 2 2 2 2 3 3 7" xfId="19388"/>
    <cellStyle name="Navadno 3 2 2 2 2 2 3 3 8" xfId="5233"/>
    <cellStyle name="Navadno 3 2 2 2 2 2 3 3 9" xfId="33544"/>
    <cellStyle name="Navadno 3 2 2 2 2 2 3 4" xfId="3121"/>
    <cellStyle name="Navadno 3 2 2 2 2 2 3 4 2" xfId="13016"/>
    <cellStyle name="Navadno 3 2 2 2 2 2 3 4 2 2" xfId="27174"/>
    <cellStyle name="Navadno 3 2 2 2 2 2 3 4 3" xfId="17242"/>
    <cellStyle name="Navadno 3 2 2 2 2 2 3 4 3 2" xfId="31400"/>
    <cellStyle name="Navadno 3 2 2 2 2 2 3 4 4" xfId="21500"/>
    <cellStyle name="Navadno 3 2 2 2 2 2 3 4 5" xfId="8790"/>
    <cellStyle name="Navadno 3 2 2 2 2 2 3 4 6" xfId="34064"/>
    <cellStyle name="Navadno 3 2 2 2 2 2 3 5" xfId="1713"/>
    <cellStyle name="Navadno 3 2 2 2 2 2 3 5 2" xfId="11608"/>
    <cellStyle name="Navadno 3 2 2 2 2 2 3 5 2 2" xfId="25766"/>
    <cellStyle name="Navadno 3 2 2 2 2 2 3 5 3" xfId="15834"/>
    <cellStyle name="Navadno 3 2 2 2 2 2 3 5 3 2" xfId="29992"/>
    <cellStyle name="Navadno 3 2 2 2 2 2 3 5 4" xfId="20092"/>
    <cellStyle name="Navadno 3 2 2 2 2 2 3 5 5" xfId="7382"/>
    <cellStyle name="Navadno 3 2 2 2 2 2 3 5 6" xfId="34065"/>
    <cellStyle name="Navadno 3 2 2 2 2 2 3 6" xfId="5974"/>
    <cellStyle name="Navadno 3 2 2 2 2 2 3 6 2" xfId="22916"/>
    <cellStyle name="Navadno 3 2 2 2 2 2 3 7" xfId="10200"/>
    <cellStyle name="Navadno 3 2 2 2 2 2 3 7 2" xfId="24358"/>
    <cellStyle name="Navadno 3 2 2 2 2 2 3 8" xfId="14426"/>
    <cellStyle name="Navadno 3 2 2 2 2 2 3 8 2" xfId="28584"/>
    <cellStyle name="Navadno 3 2 2 2 2 2 3 9" xfId="18684"/>
    <cellStyle name="Navadno 3 2 2 2 2 2 4" xfId="488"/>
    <cellStyle name="Navadno 3 2 2 2 2 2 4 10" xfId="33023"/>
    <cellStyle name="Navadno 3 2 2 2 2 2 4 11" xfId="34066"/>
    <cellStyle name="Navadno 3 2 2 2 2 2 4 2" xfId="1192"/>
    <cellStyle name="Navadno 3 2 2 2 2 2 4 2 10" xfId="34067"/>
    <cellStyle name="Navadno 3 2 2 2 2 2 4 2 2" xfId="4008"/>
    <cellStyle name="Navadno 3 2 2 2 2 2 4 2 2 2" xfId="13903"/>
    <cellStyle name="Navadno 3 2 2 2 2 2 4 2 2 2 2" xfId="28061"/>
    <cellStyle name="Navadno 3 2 2 2 2 2 4 2 2 3" xfId="18129"/>
    <cellStyle name="Navadno 3 2 2 2 2 2 4 2 2 3 2" xfId="32287"/>
    <cellStyle name="Navadno 3 2 2 2 2 2 4 2 2 4" xfId="22387"/>
    <cellStyle name="Navadno 3 2 2 2 2 2 4 2 2 5" xfId="9677"/>
    <cellStyle name="Navadno 3 2 2 2 2 2 4 2 2 6" xfId="34068"/>
    <cellStyle name="Navadno 3 2 2 2 2 2 4 2 3" xfId="2600"/>
    <cellStyle name="Navadno 3 2 2 2 2 2 4 2 3 2" xfId="12495"/>
    <cellStyle name="Navadno 3 2 2 2 2 2 4 2 3 2 2" xfId="26653"/>
    <cellStyle name="Navadno 3 2 2 2 2 2 4 2 3 3" xfId="16721"/>
    <cellStyle name="Navadno 3 2 2 2 2 2 4 2 3 3 2" xfId="30879"/>
    <cellStyle name="Navadno 3 2 2 2 2 2 4 2 3 4" xfId="20979"/>
    <cellStyle name="Navadno 3 2 2 2 2 2 4 2 3 5" xfId="8269"/>
    <cellStyle name="Navadno 3 2 2 2 2 2 4 2 3 6" xfId="34069"/>
    <cellStyle name="Navadno 3 2 2 2 2 2 4 2 4" xfId="6861"/>
    <cellStyle name="Navadno 3 2 2 2 2 2 4 2 4 2" xfId="23803"/>
    <cellStyle name="Navadno 3 2 2 2 2 2 4 2 5" xfId="11087"/>
    <cellStyle name="Navadno 3 2 2 2 2 2 4 2 5 2" xfId="25245"/>
    <cellStyle name="Navadno 3 2 2 2 2 2 4 2 6" xfId="15313"/>
    <cellStyle name="Navadno 3 2 2 2 2 2 4 2 6 2" xfId="29471"/>
    <cellStyle name="Navadno 3 2 2 2 2 2 4 2 7" xfId="19571"/>
    <cellStyle name="Navadno 3 2 2 2 2 2 4 2 8" xfId="5416"/>
    <cellStyle name="Navadno 3 2 2 2 2 2 4 2 9" xfId="33727"/>
    <cellStyle name="Navadno 3 2 2 2 2 2 4 3" xfId="3304"/>
    <cellStyle name="Navadno 3 2 2 2 2 2 4 3 2" xfId="13199"/>
    <cellStyle name="Navadno 3 2 2 2 2 2 4 3 2 2" xfId="27357"/>
    <cellStyle name="Navadno 3 2 2 2 2 2 4 3 3" xfId="17425"/>
    <cellStyle name="Navadno 3 2 2 2 2 2 4 3 3 2" xfId="31583"/>
    <cellStyle name="Navadno 3 2 2 2 2 2 4 3 4" xfId="21683"/>
    <cellStyle name="Navadno 3 2 2 2 2 2 4 3 5" xfId="8973"/>
    <cellStyle name="Navadno 3 2 2 2 2 2 4 3 6" xfId="34070"/>
    <cellStyle name="Navadno 3 2 2 2 2 2 4 4" xfId="1896"/>
    <cellStyle name="Navadno 3 2 2 2 2 2 4 4 2" xfId="11791"/>
    <cellStyle name="Navadno 3 2 2 2 2 2 4 4 2 2" xfId="25949"/>
    <cellStyle name="Navadno 3 2 2 2 2 2 4 4 3" xfId="16017"/>
    <cellStyle name="Navadno 3 2 2 2 2 2 4 4 3 2" xfId="30175"/>
    <cellStyle name="Navadno 3 2 2 2 2 2 4 4 4" xfId="20275"/>
    <cellStyle name="Navadno 3 2 2 2 2 2 4 4 5" xfId="7565"/>
    <cellStyle name="Navadno 3 2 2 2 2 2 4 4 6" xfId="34071"/>
    <cellStyle name="Navadno 3 2 2 2 2 2 4 5" xfId="6157"/>
    <cellStyle name="Navadno 3 2 2 2 2 2 4 5 2" xfId="23099"/>
    <cellStyle name="Navadno 3 2 2 2 2 2 4 6" xfId="10383"/>
    <cellStyle name="Navadno 3 2 2 2 2 2 4 6 2" xfId="24541"/>
    <cellStyle name="Navadno 3 2 2 2 2 2 4 7" xfId="14609"/>
    <cellStyle name="Navadno 3 2 2 2 2 2 4 7 2" xfId="28767"/>
    <cellStyle name="Navadno 3 2 2 2 2 2 4 8" xfId="18867"/>
    <cellStyle name="Navadno 3 2 2 2 2 2 4 9" xfId="4712"/>
    <cellStyle name="Navadno 3 2 2 2 2 2 5" xfId="840"/>
    <cellStyle name="Navadno 3 2 2 2 2 2 5 10" xfId="34072"/>
    <cellStyle name="Navadno 3 2 2 2 2 2 5 2" xfId="3656"/>
    <cellStyle name="Navadno 3 2 2 2 2 2 5 2 2" xfId="13551"/>
    <cellStyle name="Navadno 3 2 2 2 2 2 5 2 2 2" xfId="27709"/>
    <cellStyle name="Navadno 3 2 2 2 2 2 5 2 3" xfId="17777"/>
    <cellStyle name="Navadno 3 2 2 2 2 2 5 2 3 2" xfId="31935"/>
    <cellStyle name="Navadno 3 2 2 2 2 2 5 2 4" xfId="22035"/>
    <cellStyle name="Navadno 3 2 2 2 2 2 5 2 5" xfId="9325"/>
    <cellStyle name="Navadno 3 2 2 2 2 2 5 2 6" xfId="34073"/>
    <cellStyle name="Navadno 3 2 2 2 2 2 5 3" xfId="2248"/>
    <cellStyle name="Navadno 3 2 2 2 2 2 5 3 2" xfId="12143"/>
    <cellStyle name="Navadno 3 2 2 2 2 2 5 3 2 2" xfId="26301"/>
    <cellStyle name="Navadno 3 2 2 2 2 2 5 3 3" xfId="16369"/>
    <cellStyle name="Navadno 3 2 2 2 2 2 5 3 3 2" xfId="30527"/>
    <cellStyle name="Navadno 3 2 2 2 2 2 5 3 4" xfId="20627"/>
    <cellStyle name="Navadno 3 2 2 2 2 2 5 3 5" xfId="7917"/>
    <cellStyle name="Navadno 3 2 2 2 2 2 5 3 6" xfId="34074"/>
    <cellStyle name="Navadno 3 2 2 2 2 2 5 4" xfId="6509"/>
    <cellStyle name="Navadno 3 2 2 2 2 2 5 4 2" xfId="23451"/>
    <cellStyle name="Navadno 3 2 2 2 2 2 5 5" xfId="10735"/>
    <cellStyle name="Navadno 3 2 2 2 2 2 5 5 2" xfId="24893"/>
    <cellStyle name="Navadno 3 2 2 2 2 2 5 6" xfId="14961"/>
    <cellStyle name="Navadno 3 2 2 2 2 2 5 6 2" xfId="29119"/>
    <cellStyle name="Navadno 3 2 2 2 2 2 5 7" xfId="19219"/>
    <cellStyle name="Navadno 3 2 2 2 2 2 5 8" xfId="5064"/>
    <cellStyle name="Navadno 3 2 2 2 2 2 5 9" xfId="33375"/>
    <cellStyle name="Navadno 3 2 2 2 2 2 6" xfId="2920"/>
    <cellStyle name="Navadno 3 2 2 2 2 2 6 2" xfId="12815"/>
    <cellStyle name="Navadno 3 2 2 2 2 2 6 2 2" xfId="26973"/>
    <cellStyle name="Navadno 3 2 2 2 2 2 6 3" xfId="17041"/>
    <cellStyle name="Navadno 3 2 2 2 2 2 6 3 2" xfId="31199"/>
    <cellStyle name="Navadno 3 2 2 2 2 2 6 4" xfId="21299"/>
    <cellStyle name="Navadno 3 2 2 2 2 2 6 5" xfId="8589"/>
    <cellStyle name="Navadno 3 2 2 2 2 2 6 6" xfId="34075"/>
    <cellStyle name="Navadno 3 2 2 2 2 2 7" xfId="1512"/>
    <cellStyle name="Navadno 3 2 2 2 2 2 7 2" xfId="11407"/>
    <cellStyle name="Navadno 3 2 2 2 2 2 7 2 2" xfId="25565"/>
    <cellStyle name="Navadno 3 2 2 2 2 2 7 3" xfId="15633"/>
    <cellStyle name="Navadno 3 2 2 2 2 2 7 3 2" xfId="29791"/>
    <cellStyle name="Navadno 3 2 2 2 2 2 7 4" xfId="19891"/>
    <cellStyle name="Navadno 3 2 2 2 2 2 7 5" xfId="7181"/>
    <cellStyle name="Navadno 3 2 2 2 2 2 7 6" xfId="34076"/>
    <cellStyle name="Navadno 3 2 2 2 2 2 8" xfId="5741"/>
    <cellStyle name="Navadno 3 2 2 2 2 2 8 2" xfId="22683"/>
    <cellStyle name="Navadno 3 2 2 2 2 2 9" xfId="9967"/>
    <cellStyle name="Navadno 3 2 2 2 2 2 9 2" xfId="24125"/>
    <cellStyle name="Navadno 3 2 2 2 2 3" xfId="135"/>
    <cellStyle name="Navadno 3 2 2 2 2 3 10" xfId="18515"/>
    <cellStyle name="Navadno 3 2 2 2 2 3 11" xfId="4360"/>
    <cellStyle name="Navadno 3 2 2 2 2 3 12" xfId="32671"/>
    <cellStyle name="Navadno 3 2 2 2 2 3 13" xfId="34077"/>
    <cellStyle name="Navadno 3 2 2 2 2 3 2" xfId="295"/>
    <cellStyle name="Navadno 3 2 2 2 2 3 2 10" xfId="4520"/>
    <cellStyle name="Navadno 3 2 2 2 2 3 2 11" xfId="32831"/>
    <cellStyle name="Navadno 3 2 2 2 2 3 2 12" xfId="34078"/>
    <cellStyle name="Navadno 3 2 2 2 2 3 2 2" xfId="648"/>
    <cellStyle name="Navadno 3 2 2 2 2 3 2 2 10" xfId="33183"/>
    <cellStyle name="Navadno 3 2 2 2 2 3 2 2 11" xfId="34079"/>
    <cellStyle name="Navadno 3 2 2 2 2 3 2 2 2" xfId="1352"/>
    <cellStyle name="Navadno 3 2 2 2 2 3 2 2 2 10" xfId="34080"/>
    <cellStyle name="Navadno 3 2 2 2 2 3 2 2 2 2" xfId="4168"/>
    <cellStyle name="Navadno 3 2 2 2 2 3 2 2 2 2 2" xfId="14063"/>
    <cellStyle name="Navadno 3 2 2 2 2 3 2 2 2 2 2 2" xfId="28221"/>
    <cellStyle name="Navadno 3 2 2 2 2 3 2 2 2 2 3" xfId="18289"/>
    <cellStyle name="Navadno 3 2 2 2 2 3 2 2 2 2 3 2" xfId="32447"/>
    <cellStyle name="Navadno 3 2 2 2 2 3 2 2 2 2 4" xfId="22547"/>
    <cellStyle name="Navadno 3 2 2 2 2 3 2 2 2 2 5" xfId="9837"/>
    <cellStyle name="Navadno 3 2 2 2 2 3 2 2 2 2 6" xfId="34081"/>
    <cellStyle name="Navadno 3 2 2 2 2 3 2 2 2 3" xfId="2760"/>
    <cellStyle name="Navadno 3 2 2 2 2 3 2 2 2 3 2" xfId="12655"/>
    <cellStyle name="Navadno 3 2 2 2 2 3 2 2 2 3 2 2" xfId="26813"/>
    <cellStyle name="Navadno 3 2 2 2 2 3 2 2 2 3 3" xfId="16881"/>
    <cellStyle name="Navadno 3 2 2 2 2 3 2 2 2 3 3 2" xfId="31039"/>
    <cellStyle name="Navadno 3 2 2 2 2 3 2 2 2 3 4" xfId="21139"/>
    <cellStyle name="Navadno 3 2 2 2 2 3 2 2 2 3 5" xfId="8429"/>
    <cellStyle name="Navadno 3 2 2 2 2 3 2 2 2 3 6" xfId="34082"/>
    <cellStyle name="Navadno 3 2 2 2 2 3 2 2 2 4" xfId="7021"/>
    <cellStyle name="Navadno 3 2 2 2 2 3 2 2 2 4 2" xfId="23963"/>
    <cellStyle name="Navadno 3 2 2 2 2 3 2 2 2 5" xfId="11247"/>
    <cellStyle name="Navadno 3 2 2 2 2 3 2 2 2 5 2" xfId="25405"/>
    <cellStyle name="Navadno 3 2 2 2 2 3 2 2 2 6" xfId="15473"/>
    <cellStyle name="Navadno 3 2 2 2 2 3 2 2 2 6 2" xfId="29631"/>
    <cellStyle name="Navadno 3 2 2 2 2 3 2 2 2 7" xfId="19731"/>
    <cellStyle name="Navadno 3 2 2 2 2 3 2 2 2 8" xfId="5576"/>
    <cellStyle name="Navadno 3 2 2 2 2 3 2 2 2 9" xfId="33887"/>
    <cellStyle name="Navadno 3 2 2 2 2 3 2 2 3" xfId="3464"/>
    <cellStyle name="Navadno 3 2 2 2 2 3 2 2 3 2" xfId="13359"/>
    <cellStyle name="Navadno 3 2 2 2 2 3 2 2 3 2 2" xfId="27517"/>
    <cellStyle name="Navadno 3 2 2 2 2 3 2 2 3 3" xfId="17585"/>
    <cellStyle name="Navadno 3 2 2 2 2 3 2 2 3 3 2" xfId="31743"/>
    <cellStyle name="Navadno 3 2 2 2 2 3 2 2 3 4" xfId="21843"/>
    <cellStyle name="Navadno 3 2 2 2 2 3 2 2 3 5" xfId="9133"/>
    <cellStyle name="Navadno 3 2 2 2 2 3 2 2 3 6" xfId="34083"/>
    <cellStyle name="Navadno 3 2 2 2 2 3 2 2 4" xfId="2056"/>
    <cellStyle name="Navadno 3 2 2 2 2 3 2 2 4 2" xfId="11951"/>
    <cellStyle name="Navadno 3 2 2 2 2 3 2 2 4 2 2" xfId="26109"/>
    <cellStyle name="Navadno 3 2 2 2 2 3 2 2 4 3" xfId="16177"/>
    <cellStyle name="Navadno 3 2 2 2 2 3 2 2 4 3 2" xfId="30335"/>
    <cellStyle name="Navadno 3 2 2 2 2 3 2 2 4 4" xfId="20435"/>
    <cellStyle name="Navadno 3 2 2 2 2 3 2 2 4 5" xfId="7725"/>
    <cellStyle name="Navadno 3 2 2 2 2 3 2 2 4 6" xfId="34084"/>
    <cellStyle name="Navadno 3 2 2 2 2 3 2 2 5" xfId="6317"/>
    <cellStyle name="Navadno 3 2 2 2 2 3 2 2 5 2" xfId="23259"/>
    <cellStyle name="Navadno 3 2 2 2 2 3 2 2 6" xfId="10543"/>
    <cellStyle name="Navadno 3 2 2 2 2 3 2 2 6 2" xfId="24701"/>
    <cellStyle name="Navadno 3 2 2 2 2 3 2 2 7" xfId="14769"/>
    <cellStyle name="Navadno 3 2 2 2 2 3 2 2 7 2" xfId="28927"/>
    <cellStyle name="Navadno 3 2 2 2 2 3 2 2 8" xfId="19027"/>
    <cellStyle name="Navadno 3 2 2 2 2 3 2 2 9" xfId="4872"/>
    <cellStyle name="Navadno 3 2 2 2 2 3 2 3" xfId="1000"/>
    <cellStyle name="Navadno 3 2 2 2 2 3 2 3 10" xfId="34085"/>
    <cellStyle name="Navadno 3 2 2 2 2 3 2 3 2" xfId="3816"/>
    <cellStyle name="Navadno 3 2 2 2 2 3 2 3 2 2" xfId="13711"/>
    <cellStyle name="Navadno 3 2 2 2 2 3 2 3 2 2 2" xfId="27869"/>
    <cellStyle name="Navadno 3 2 2 2 2 3 2 3 2 3" xfId="17937"/>
    <cellStyle name="Navadno 3 2 2 2 2 3 2 3 2 3 2" xfId="32095"/>
    <cellStyle name="Navadno 3 2 2 2 2 3 2 3 2 4" xfId="22195"/>
    <cellStyle name="Navadno 3 2 2 2 2 3 2 3 2 5" xfId="9485"/>
    <cellStyle name="Navadno 3 2 2 2 2 3 2 3 2 6" xfId="34086"/>
    <cellStyle name="Navadno 3 2 2 2 2 3 2 3 3" xfId="2408"/>
    <cellStyle name="Navadno 3 2 2 2 2 3 2 3 3 2" xfId="12303"/>
    <cellStyle name="Navadno 3 2 2 2 2 3 2 3 3 2 2" xfId="26461"/>
    <cellStyle name="Navadno 3 2 2 2 2 3 2 3 3 3" xfId="16529"/>
    <cellStyle name="Navadno 3 2 2 2 2 3 2 3 3 3 2" xfId="30687"/>
    <cellStyle name="Navadno 3 2 2 2 2 3 2 3 3 4" xfId="20787"/>
    <cellStyle name="Navadno 3 2 2 2 2 3 2 3 3 5" xfId="8077"/>
    <cellStyle name="Navadno 3 2 2 2 2 3 2 3 3 6" xfId="34087"/>
    <cellStyle name="Navadno 3 2 2 2 2 3 2 3 4" xfId="6669"/>
    <cellStyle name="Navadno 3 2 2 2 2 3 2 3 4 2" xfId="23611"/>
    <cellStyle name="Navadno 3 2 2 2 2 3 2 3 5" xfId="10895"/>
    <cellStyle name="Navadno 3 2 2 2 2 3 2 3 5 2" xfId="25053"/>
    <cellStyle name="Navadno 3 2 2 2 2 3 2 3 6" xfId="15121"/>
    <cellStyle name="Navadno 3 2 2 2 2 3 2 3 6 2" xfId="29279"/>
    <cellStyle name="Navadno 3 2 2 2 2 3 2 3 7" xfId="19379"/>
    <cellStyle name="Navadno 3 2 2 2 2 3 2 3 8" xfId="5224"/>
    <cellStyle name="Navadno 3 2 2 2 2 3 2 3 9" xfId="33535"/>
    <cellStyle name="Navadno 3 2 2 2 2 3 2 4" xfId="3112"/>
    <cellStyle name="Navadno 3 2 2 2 2 3 2 4 2" xfId="13007"/>
    <cellStyle name="Navadno 3 2 2 2 2 3 2 4 2 2" xfId="27165"/>
    <cellStyle name="Navadno 3 2 2 2 2 3 2 4 3" xfId="17233"/>
    <cellStyle name="Navadno 3 2 2 2 2 3 2 4 3 2" xfId="31391"/>
    <cellStyle name="Navadno 3 2 2 2 2 3 2 4 4" xfId="21491"/>
    <cellStyle name="Navadno 3 2 2 2 2 3 2 4 5" xfId="8781"/>
    <cellStyle name="Navadno 3 2 2 2 2 3 2 4 6" xfId="34088"/>
    <cellStyle name="Navadno 3 2 2 2 2 3 2 5" xfId="1704"/>
    <cellStyle name="Navadno 3 2 2 2 2 3 2 5 2" xfId="11599"/>
    <cellStyle name="Navadno 3 2 2 2 2 3 2 5 2 2" xfId="25757"/>
    <cellStyle name="Navadno 3 2 2 2 2 3 2 5 3" xfId="15825"/>
    <cellStyle name="Navadno 3 2 2 2 2 3 2 5 3 2" xfId="29983"/>
    <cellStyle name="Navadno 3 2 2 2 2 3 2 5 4" xfId="20083"/>
    <cellStyle name="Navadno 3 2 2 2 2 3 2 5 5" xfId="7373"/>
    <cellStyle name="Navadno 3 2 2 2 2 3 2 5 6" xfId="34089"/>
    <cellStyle name="Navadno 3 2 2 2 2 3 2 6" xfId="5965"/>
    <cellStyle name="Navadno 3 2 2 2 2 3 2 6 2" xfId="22907"/>
    <cellStyle name="Navadno 3 2 2 2 2 3 2 7" xfId="10191"/>
    <cellStyle name="Navadno 3 2 2 2 2 3 2 7 2" xfId="24349"/>
    <cellStyle name="Navadno 3 2 2 2 2 3 2 8" xfId="14417"/>
    <cellStyle name="Navadno 3 2 2 2 2 3 2 8 2" xfId="28575"/>
    <cellStyle name="Navadno 3 2 2 2 2 3 2 9" xfId="18675"/>
    <cellStyle name="Navadno 3 2 2 2 2 3 3" xfId="520"/>
    <cellStyle name="Navadno 3 2 2 2 2 3 3 10" xfId="33055"/>
    <cellStyle name="Navadno 3 2 2 2 2 3 3 11" xfId="34090"/>
    <cellStyle name="Navadno 3 2 2 2 2 3 3 2" xfId="1224"/>
    <cellStyle name="Navadno 3 2 2 2 2 3 3 2 10" xfId="34091"/>
    <cellStyle name="Navadno 3 2 2 2 2 3 3 2 2" xfId="4040"/>
    <cellStyle name="Navadno 3 2 2 2 2 3 3 2 2 2" xfId="13935"/>
    <cellStyle name="Navadno 3 2 2 2 2 3 3 2 2 2 2" xfId="28093"/>
    <cellStyle name="Navadno 3 2 2 2 2 3 3 2 2 3" xfId="18161"/>
    <cellStyle name="Navadno 3 2 2 2 2 3 3 2 2 3 2" xfId="32319"/>
    <cellStyle name="Navadno 3 2 2 2 2 3 3 2 2 4" xfId="22419"/>
    <cellStyle name="Navadno 3 2 2 2 2 3 3 2 2 5" xfId="9709"/>
    <cellStyle name="Navadno 3 2 2 2 2 3 3 2 2 6" xfId="34092"/>
    <cellStyle name="Navadno 3 2 2 2 2 3 3 2 3" xfId="2632"/>
    <cellStyle name="Navadno 3 2 2 2 2 3 3 2 3 2" xfId="12527"/>
    <cellStyle name="Navadno 3 2 2 2 2 3 3 2 3 2 2" xfId="26685"/>
    <cellStyle name="Navadno 3 2 2 2 2 3 3 2 3 3" xfId="16753"/>
    <cellStyle name="Navadno 3 2 2 2 2 3 3 2 3 3 2" xfId="30911"/>
    <cellStyle name="Navadno 3 2 2 2 2 3 3 2 3 4" xfId="21011"/>
    <cellStyle name="Navadno 3 2 2 2 2 3 3 2 3 5" xfId="8301"/>
    <cellStyle name="Navadno 3 2 2 2 2 3 3 2 3 6" xfId="34093"/>
    <cellStyle name="Navadno 3 2 2 2 2 3 3 2 4" xfId="6893"/>
    <cellStyle name="Navadno 3 2 2 2 2 3 3 2 4 2" xfId="23835"/>
    <cellStyle name="Navadno 3 2 2 2 2 3 3 2 5" xfId="11119"/>
    <cellStyle name="Navadno 3 2 2 2 2 3 3 2 5 2" xfId="25277"/>
    <cellStyle name="Navadno 3 2 2 2 2 3 3 2 6" xfId="15345"/>
    <cellStyle name="Navadno 3 2 2 2 2 3 3 2 6 2" xfId="29503"/>
    <cellStyle name="Navadno 3 2 2 2 2 3 3 2 7" xfId="19603"/>
    <cellStyle name="Navadno 3 2 2 2 2 3 3 2 8" xfId="5448"/>
    <cellStyle name="Navadno 3 2 2 2 2 3 3 2 9" xfId="33759"/>
    <cellStyle name="Navadno 3 2 2 2 2 3 3 3" xfId="3336"/>
    <cellStyle name="Navadno 3 2 2 2 2 3 3 3 2" xfId="13231"/>
    <cellStyle name="Navadno 3 2 2 2 2 3 3 3 2 2" xfId="27389"/>
    <cellStyle name="Navadno 3 2 2 2 2 3 3 3 3" xfId="17457"/>
    <cellStyle name="Navadno 3 2 2 2 2 3 3 3 3 2" xfId="31615"/>
    <cellStyle name="Navadno 3 2 2 2 2 3 3 3 4" xfId="21715"/>
    <cellStyle name="Navadno 3 2 2 2 2 3 3 3 5" xfId="9005"/>
    <cellStyle name="Navadno 3 2 2 2 2 3 3 3 6" xfId="34094"/>
    <cellStyle name="Navadno 3 2 2 2 2 3 3 4" xfId="1928"/>
    <cellStyle name="Navadno 3 2 2 2 2 3 3 4 2" xfId="11823"/>
    <cellStyle name="Navadno 3 2 2 2 2 3 3 4 2 2" xfId="25981"/>
    <cellStyle name="Navadno 3 2 2 2 2 3 3 4 3" xfId="16049"/>
    <cellStyle name="Navadno 3 2 2 2 2 3 3 4 3 2" xfId="30207"/>
    <cellStyle name="Navadno 3 2 2 2 2 3 3 4 4" xfId="20307"/>
    <cellStyle name="Navadno 3 2 2 2 2 3 3 4 5" xfId="7597"/>
    <cellStyle name="Navadno 3 2 2 2 2 3 3 4 6" xfId="34095"/>
    <cellStyle name="Navadno 3 2 2 2 2 3 3 5" xfId="6189"/>
    <cellStyle name="Navadno 3 2 2 2 2 3 3 5 2" xfId="23131"/>
    <cellStyle name="Navadno 3 2 2 2 2 3 3 6" xfId="10415"/>
    <cellStyle name="Navadno 3 2 2 2 2 3 3 6 2" xfId="24573"/>
    <cellStyle name="Navadno 3 2 2 2 2 3 3 7" xfId="14641"/>
    <cellStyle name="Navadno 3 2 2 2 2 3 3 7 2" xfId="28799"/>
    <cellStyle name="Navadno 3 2 2 2 2 3 3 8" xfId="18899"/>
    <cellStyle name="Navadno 3 2 2 2 2 3 3 9" xfId="4744"/>
    <cellStyle name="Navadno 3 2 2 2 2 3 4" xfId="872"/>
    <cellStyle name="Navadno 3 2 2 2 2 3 4 10" xfId="34096"/>
    <cellStyle name="Navadno 3 2 2 2 2 3 4 2" xfId="3688"/>
    <cellStyle name="Navadno 3 2 2 2 2 3 4 2 2" xfId="13583"/>
    <cellStyle name="Navadno 3 2 2 2 2 3 4 2 2 2" xfId="27741"/>
    <cellStyle name="Navadno 3 2 2 2 2 3 4 2 3" xfId="17809"/>
    <cellStyle name="Navadno 3 2 2 2 2 3 4 2 3 2" xfId="31967"/>
    <cellStyle name="Navadno 3 2 2 2 2 3 4 2 4" xfId="22067"/>
    <cellStyle name="Navadno 3 2 2 2 2 3 4 2 5" xfId="9357"/>
    <cellStyle name="Navadno 3 2 2 2 2 3 4 2 6" xfId="34097"/>
    <cellStyle name="Navadno 3 2 2 2 2 3 4 3" xfId="2280"/>
    <cellStyle name="Navadno 3 2 2 2 2 3 4 3 2" xfId="12175"/>
    <cellStyle name="Navadno 3 2 2 2 2 3 4 3 2 2" xfId="26333"/>
    <cellStyle name="Navadno 3 2 2 2 2 3 4 3 3" xfId="16401"/>
    <cellStyle name="Navadno 3 2 2 2 2 3 4 3 3 2" xfId="30559"/>
    <cellStyle name="Navadno 3 2 2 2 2 3 4 3 4" xfId="20659"/>
    <cellStyle name="Navadno 3 2 2 2 2 3 4 3 5" xfId="7949"/>
    <cellStyle name="Navadno 3 2 2 2 2 3 4 3 6" xfId="34098"/>
    <cellStyle name="Navadno 3 2 2 2 2 3 4 4" xfId="6541"/>
    <cellStyle name="Navadno 3 2 2 2 2 3 4 4 2" xfId="23483"/>
    <cellStyle name="Navadno 3 2 2 2 2 3 4 5" xfId="10767"/>
    <cellStyle name="Navadno 3 2 2 2 2 3 4 5 2" xfId="24925"/>
    <cellStyle name="Navadno 3 2 2 2 2 3 4 6" xfId="14993"/>
    <cellStyle name="Navadno 3 2 2 2 2 3 4 6 2" xfId="29151"/>
    <cellStyle name="Navadno 3 2 2 2 2 3 4 7" xfId="19251"/>
    <cellStyle name="Navadno 3 2 2 2 2 3 4 8" xfId="5096"/>
    <cellStyle name="Navadno 3 2 2 2 2 3 4 9" xfId="33407"/>
    <cellStyle name="Navadno 3 2 2 2 2 3 5" xfId="2952"/>
    <cellStyle name="Navadno 3 2 2 2 2 3 5 2" xfId="12847"/>
    <cellStyle name="Navadno 3 2 2 2 2 3 5 2 2" xfId="27005"/>
    <cellStyle name="Navadno 3 2 2 2 2 3 5 3" xfId="17073"/>
    <cellStyle name="Navadno 3 2 2 2 2 3 5 3 2" xfId="31231"/>
    <cellStyle name="Navadno 3 2 2 2 2 3 5 4" xfId="21331"/>
    <cellStyle name="Navadno 3 2 2 2 2 3 5 5" xfId="8621"/>
    <cellStyle name="Navadno 3 2 2 2 2 3 5 6" xfId="34099"/>
    <cellStyle name="Navadno 3 2 2 2 2 3 6" xfId="1544"/>
    <cellStyle name="Navadno 3 2 2 2 2 3 6 2" xfId="11439"/>
    <cellStyle name="Navadno 3 2 2 2 2 3 6 2 2" xfId="25597"/>
    <cellStyle name="Navadno 3 2 2 2 2 3 6 3" xfId="15665"/>
    <cellStyle name="Navadno 3 2 2 2 2 3 6 3 2" xfId="29823"/>
    <cellStyle name="Navadno 3 2 2 2 2 3 6 4" xfId="19923"/>
    <cellStyle name="Navadno 3 2 2 2 2 3 6 5" xfId="7213"/>
    <cellStyle name="Navadno 3 2 2 2 2 3 6 6" xfId="34100"/>
    <cellStyle name="Navadno 3 2 2 2 2 3 7" xfId="5805"/>
    <cellStyle name="Navadno 3 2 2 2 2 3 7 2" xfId="22747"/>
    <cellStyle name="Navadno 3 2 2 2 2 3 8" xfId="10031"/>
    <cellStyle name="Navadno 3 2 2 2 2 3 8 2" xfId="24189"/>
    <cellStyle name="Navadno 3 2 2 2 2 3 9" xfId="14257"/>
    <cellStyle name="Navadno 3 2 2 2 2 3 9 2" xfId="28415"/>
    <cellStyle name="Navadno 3 2 2 2 2 4" xfId="65"/>
    <cellStyle name="Navadno 3 2 2 2 2 4 10" xfId="18483"/>
    <cellStyle name="Navadno 3 2 2 2 2 4 11" xfId="4296"/>
    <cellStyle name="Navadno 3 2 2 2 2 4 12" xfId="32607"/>
    <cellStyle name="Navadno 3 2 2 2 2 4 13" xfId="34101"/>
    <cellStyle name="Navadno 3 2 2 2 2 4 2" xfId="231"/>
    <cellStyle name="Navadno 3 2 2 2 2 4 2 10" xfId="4456"/>
    <cellStyle name="Navadno 3 2 2 2 2 4 2 11" xfId="32767"/>
    <cellStyle name="Navadno 3 2 2 2 2 4 2 12" xfId="34102"/>
    <cellStyle name="Navadno 3 2 2 2 2 4 2 2" xfId="584"/>
    <cellStyle name="Navadno 3 2 2 2 2 4 2 2 10" xfId="33119"/>
    <cellStyle name="Navadno 3 2 2 2 2 4 2 2 11" xfId="34103"/>
    <cellStyle name="Navadno 3 2 2 2 2 4 2 2 2" xfId="1288"/>
    <cellStyle name="Navadno 3 2 2 2 2 4 2 2 2 10" xfId="34104"/>
    <cellStyle name="Navadno 3 2 2 2 2 4 2 2 2 2" xfId="4104"/>
    <cellStyle name="Navadno 3 2 2 2 2 4 2 2 2 2 2" xfId="13999"/>
    <cellStyle name="Navadno 3 2 2 2 2 4 2 2 2 2 2 2" xfId="28157"/>
    <cellStyle name="Navadno 3 2 2 2 2 4 2 2 2 2 3" xfId="18225"/>
    <cellStyle name="Navadno 3 2 2 2 2 4 2 2 2 2 3 2" xfId="32383"/>
    <cellStyle name="Navadno 3 2 2 2 2 4 2 2 2 2 4" xfId="22483"/>
    <cellStyle name="Navadno 3 2 2 2 2 4 2 2 2 2 5" xfId="9773"/>
    <cellStyle name="Navadno 3 2 2 2 2 4 2 2 2 2 6" xfId="34105"/>
    <cellStyle name="Navadno 3 2 2 2 2 4 2 2 2 3" xfId="2696"/>
    <cellStyle name="Navadno 3 2 2 2 2 4 2 2 2 3 2" xfId="12591"/>
    <cellStyle name="Navadno 3 2 2 2 2 4 2 2 2 3 2 2" xfId="26749"/>
    <cellStyle name="Navadno 3 2 2 2 2 4 2 2 2 3 3" xfId="16817"/>
    <cellStyle name="Navadno 3 2 2 2 2 4 2 2 2 3 3 2" xfId="30975"/>
    <cellStyle name="Navadno 3 2 2 2 2 4 2 2 2 3 4" xfId="21075"/>
    <cellStyle name="Navadno 3 2 2 2 2 4 2 2 2 3 5" xfId="8365"/>
    <cellStyle name="Navadno 3 2 2 2 2 4 2 2 2 3 6" xfId="34106"/>
    <cellStyle name="Navadno 3 2 2 2 2 4 2 2 2 4" xfId="6957"/>
    <cellStyle name="Navadno 3 2 2 2 2 4 2 2 2 4 2" xfId="23899"/>
    <cellStyle name="Navadno 3 2 2 2 2 4 2 2 2 5" xfId="11183"/>
    <cellStyle name="Navadno 3 2 2 2 2 4 2 2 2 5 2" xfId="25341"/>
    <cellStyle name="Navadno 3 2 2 2 2 4 2 2 2 6" xfId="15409"/>
    <cellStyle name="Navadno 3 2 2 2 2 4 2 2 2 6 2" xfId="29567"/>
    <cellStyle name="Navadno 3 2 2 2 2 4 2 2 2 7" xfId="19667"/>
    <cellStyle name="Navadno 3 2 2 2 2 4 2 2 2 8" xfId="5512"/>
    <cellStyle name="Navadno 3 2 2 2 2 4 2 2 2 9" xfId="33823"/>
    <cellStyle name="Navadno 3 2 2 2 2 4 2 2 3" xfId="3400"/>
    <cellStyle name="Navadno 3 2 2 2 2 4 2 2 3 2" xfId="13295"/>
    <cellStyle name="Navadno 3 2 2 2 2 4 2 2 3 2 2" xfId="27453"/>
    <cellStyle name="Navadno 3 2 2 2 2 4 2 2 3 3" xfId="17521"/>
    <cellStyle name="Navadno 3 2 2 2 2 4 2 2 3 3 2" xfId="31679"/>
    <cellStyle name="Navadno 3 2 2 2 2 4 2 2 3 4" xfId="21779"/>
    <cellStyle name="Navadno 3 2 2 2 2 4 2 2 3 5" xfId="9069"/>
    <cellStyle name="Navadno 3 2 2 2 2 4 2 2 3 6" xfId="34107"/>
    <cellStyle name="Navadno 3 2 2 2 2 4 2 2 4" xfId="1992"/>
    <cellStyle name="Navadno 3 2 2 2 2 4 2 2 4 2" xfId="11887"/>
    <cellStyle name="Navadno 3 2 2 2 2 4 2 2 4 2 2" xfId="26045"/>
    <cellStyle name="Navadno 3 2 2 2 2 4 2 2 4 3" xfId="16113"/>
    <cellStyle name="Navadno 3 2 2 2 2 4 2 2 4 3 2" xfId="30271"/>
    <cellStyle name="Navadno 3 2 2 2 2 4 2 2 4 4" xfId="20371"/>
    <cellStyle name="Navadno 3 2 2 2 2 4 2 2 4 5" xfId="7661"/>
    <cellStyle name="Navadno 3 2 2 2 2 4 2 2 4 6" xfId="34108"/>
    <cellStyle name="Navadno 3 2 2 2 2 4 2 2 5" xfId="6253"/>
    <cellStyle name="Navadno 3 2 2 2 2 4 2 2 5 2" xfId="23195"/>
    <cellStyle name="Navadno 3 2 2 2 2 4 2 2 6" xfId="10479"/>
    <cellStyle name="Navadno 3 2 2 2 2 4 2 2 6 2" xfId="24637"/>
    <cellStyle name="Navadno 3 2 2 2 2 4 2 2 7" xfId="14705"/>
    <cellStyle name="Navadno 3 2 2 2 2 4 2 2 7 2" xfId="28863"/>
    <cellStyle name="Navadno 3 2 2 2 2 4 2 2 8" xfId="18963"/>
    <cellStyle name="Navadno 3 2 2 2 2 4 2 2 9" xfId="4808"/>
    <cellStyle name="Navadno 3 2 2 2 2 4 2 3" xfId="936"/>
    <cellStyle name="Navadno 3 2 2 2 2 4 2 3 10" xfId="34109"/>
    <cellStyle name="Navadno 3 2 2 2 2 4 2 3 2" xfId="3752"/>
    <cellStyle name="Navadno 3 2 2 2 2 4 2 3 2 2" xfId="13647"/>
    <cellStyle name="Navadno 3 2 2 2 2 4 2 3 2 2 2" xfId="27805"/>
    <cellStyle name="Navadno 3 2 2 2 2 4 2 3 2 3" xfId="17873"/>
    <cellStyle name="Navadno 3 2 2 2 2 4 2 3 2 3 2" xfId="32031"/>
    <cellStyle name="Navadno 3 2 2 2 2 4 2 3 2 4" xfId="22131"/>
    <cellStyle name="Navadno 3 2 2 2 2 4 2 3 2 5" xfId="9421"/>
    <cellStyle name="Navadno 3 2 2 2 2 4 2 3 2 6" xfId="34110"/>
    <cellStyle name="Navadno 3 2 2 2 2 4 2 3 3" xfId="2344"/>
    <cellStyle name="Navadno 3 2 2 2 2 4 2 3 3 2" xfId="12239"/>
    <cellStyle name="Navadno 3 2 2 2 2 4 2 3 3 2 2" xfId="26397"/>
    <cellStyle name="Navadno 3 2 2 2 2 4 2 3 3 3" xfId="16465"/>
    <cellStyle name="Navadno 3 2 2 2 2 4 2 3 3 3 2" xfId="30623"/>
    <cellStyle name="Navadno 3 2 2 2 2 4 2 3 3 4" xfId="20723"/>
    <cellStyle name="Navadno 3 2 2 2 2 4 2 3 3 5" xfId="8013"/>
    <cellStyle name="Navadno 3 2 2 2 2 4 2 3 3 6" xfId="34111"/>
    <cellStyle name="Navadno 3 2 2 2 2 4 2 3 4" xfId="6605"/>
    <cellStyle name="Navadno 3 2 2 2 2 4 2 3 4 2" xfId="23547"/>
    <cellStyle name="Navadno 3 2 2 2 2 4 2 3 5" xfId="10831"/>
    <cellStyle name="Navadno 3 2 2 2 2 4 2 3 5 2" xfId="24989"/>
    <cellStyle name="Navadno 3 2 2 2 2 4 2 3 6" xfId="15057"/>
    <cellStyle name="Navadno 3 2 2 2 2 4 2 3 6 2" xfId="29215"/>
    <cellStyle name="Navadno 3 2 2 2 2 4 2 3 7" xfId="19315"/>
    <cellStyle name="Navadno 3 2 2 2 2 4 2 3 8" xfId="5160"/>
    <cellStyle name="Navadno 3 2 2 2 2 4 2 3 9" xfId="33471"/>
    <cellStyle name="Navadno 3 2 2 2 2 4 2 4" xfId="3048"/>
    <cellStyle name="Navadno 3 2 2 2 2 4 2 4 2" xfId="12943"/>
    <cellStyle name="Navadno 3 2 2 2 2 4 2 4 2 2" xfId="27101"/>
    <cellStyle name="Navadno 3 2 2 2 2 4 2 4 3" xfId="17169"/>
    <cellStyle name="Navadno 3 2 2 2 2 4 2 4 3 2" xfId="31327"/>
    <cellStyle name="Navadno 3 2 2 2 2 4 2 4 4" xfId="21427"/>
    <cellStyle name="Navadno 3 2 2 2 2 4 2 4 5" xfId="8717"/>
    <cellStyle name="Navadno 3 2 2 2 2 4 2 4 6" xfId="34112"/>
    <cellStyle name="Navadno 3 2 2 2 2 4 2 5" xfId="1640"/>
    <cellStyle name="Navadno 3 2 2 2 2 4 2 5 2" xfId="11535"/>
    <cellStyle name="Navadno 3 2 2 2 2 4 2 5 2 2" xfId="25693"/>
    <cellStyle name="Navadno 3 2 2 2 2 4 2 5 3" xfId="15761"/>
    <cellStyle name="Navadno 3 2 2 2 2 4 2 5 3 2" xfId="29919"/>
    <cellStyle name="Navadno 3 2 2 2 2 4 2 5 4" xfId="20019"/>
    <cellStyle name="Navadno 3 2 2 2 2 4 2 5 5" xfId="7309"/>
    <cellStyle name="Navadno 3 2 2 2 2 4 2 5 6" xfId="34113"/>
    <cellStyle name="Navadno 3 2 2 2 2 4 2 6" xfId="5901"/>
    <cellStyle name="Navadno 3 2 2 2 2 4 2 6 2" xfId="22843"/>
    <cellStyle name="Navadno 3 2 2 2 2 4 2 7" xfId="10127"/>
    <cellStyle name="Navadno 3 2 2 2 2 4 2 7 2" xfId="24285"/>
    <cellStyle name="Navadno 3 2 2 2 2 4 2 8" xfId="14353"/>
    <cellStyle name="Navadno 3 2 2 2 2 4 2 8 2" xfId="28511"/>
    <cellStyle name="Navadno 3 2 2 2 2 4 2 9" xfId="18611"/>
    <cellStyle name="Navadno 3 2 2 2 2 4 3" xfId="456"/>
    <cellStyle name="Navadno 3 2 2 2 2 4 3 10" xfId="32991"/>
    <cellStyle name="Navadno 3 2 2 2 2 4 3 11" xfId="34114"/>
    <cellStyle name="Navadno 3 2 2 2 2 4 3 2" xfId="1160"/>
    <cellStyle name="Navadno 3 2 2 2 2 4 3 2 10" xfId="34115"/>
    <cellStyle name="Navadno 3 2 2 2 2 4 3 2 2" xfId="3976"/>
    <cellStyle name="Navadno 3 2 2 2 2 4 3 2 2 2" xfId="13871"/>
    <cellStyle name="Navadno 3 2 2 2 2 4 3 2 2 2 2" xfId="28029"/>
    <cellStyle name="Navadno 3 2 2 2 2 4 3 2 2 3" xfId="18097"/>
    <cellStyle name="Navadno 3 2 2 2 2 4 3 2 2 3 2" xfId="32255"/>
    <cellStyle name="Navadno 3 2 2 2 2 4 3 2 2 4" xfId="22355"/>
    <cellStyle name="Navadno 3 2 2 2 2 4 3 2 2 5" xfId="9645"/>
    <cellStyle name="Navadno 3 2 2 2 2 4 3 2 2 6" xfId="34116"/>
    <cellStyle name="Navadno 3 2 2 2 2 4 3 2 3" xfId="2568"/>
    <cellStyle name="Navadno 3 2 2 2 2 4 3 2 3 2" xfId="12463"/>
    <cellStyle name="Navadno 3 2 2 2 2 4 3 2 3 2 2" xfId="26621"/>
    <cellStyle name="Navadno 3 2 2 2 2 4 3 2 3 3" xfId="16689"/>
    <cellStyle name="Navadno 3 2 2 2 2 4 3 2 3 3 2" xfId="30847"/>
    <cellStyle name="Navadno 3 2 2 2 2 4 3 2 3 4" xfId="20947"/>
    <cellStyle name="Navadno 3 2 2 2 2 4 3 2 3 5" xfId="8237"/>
    <cellStyle name="Navadno 3 2 2 2 2 4 3 2 3 6" xfId="34117"/>
    <cellStyle name="Navadno 3 2 2 2 2 4 3 2 4" xfId="6829"/>
    <cellStyle name="Navadno 3 2 2 2 2 4 3 2 4 2" xfId="23771"/>
    <cellStyle name="Navadno 3 2 2 2 2 4 3 2 5" xfId="11055"/>
    <cellStyle name="Navadno 3 2 2 2 2 4 3 2 5 2" xfId="25213"/>
    <cellStyle name="Navadno 3 2 2 2 2 4 3 2 6" xfId="15281"/>
    <cellStyle name="Navadno 3 2 2 2 2 4 3 2 6 2" xfId="29439"/>
    <cellStyle name="Navadno 3 2 2 2 2 4 3 2 7" xfId="19539"/>
    <cellStyle name="Navadno 3 2 2 2 2 4 3 2 8" xfId="5384"/>
    <cellStyle name="Navadno 3 2 2 2 2 4 3 2 9" xfId="33695"/>
    <cellStyle name="Navadno 3 2 2 2 2 4 3 3" xfId="3272"/>
    <cellStyle name="Navadno 3 2 2 2 2 4 3 3 2" xfId="13167"/>
    <cellStyle name="Navadno 3 2 2 2 2 4 3 3 2 2" xfId="27325"/>
    <cellStyle name="Navadno 3 2 2 2 2 4 3 3 3" xfId="17393"/>
    <cellStyle name="Navadno 3 2 2 2 2 4 3 3 3 2" xfId="31551"/>
    <cellStyle name="Navadno 3 2 2 2 2 4 3 3 4" xfId="21651"/>
    <cellStyle name="Navadno 3 2 2 2 2 4 3 3 5" xfId="8941"/>
    <cellStyle name="Navadno 3 2 2 2 2 4 3 3 6" xfId="34118"/>
    <cellStyle name="Navadno 3 2 2 2 2 4 3 4" xfId="1864"/>
    <cellStyle name="Navadno 3 2 2 2 2 4 3 4 2" xfId="11759"/>
    <cellStyle name="Navadno 3 2 2 2 2 4 3 4 2 2" xfId="25917"/>
    <cellStyle name="Navadno 3 2 2 2 2 4 3 4 3" xfId="15985"/>
    <cellStyle name="Navadno 3 2 2 2 2 4 3 4 3 2" xfId="30143"/>
    <cellStyle name="Navadno 3 2 2 2 2 4 3 4 4" xfId="20243"/>
    <cellStyle name="Navadno 3 2 2 2 2 4 3 4 5" xfId="7533"/>
    <cellStyle name="Navadno 3 2 2 2 2 4 3 4 6" xfId="34119"/>
    <cellStyle name="Navadno 3 2 2 2 2 4 3 5" xfId="6125"/>
    <cellStyle name="Navadno 3 2 2 2 2 4 3 5 2" xfId="23067"/>
    <cellStyle name="Navadno 3 2 2 2 2 4 3 6" xfId="10351"/>
    <cellStyle name="Navadno 3 2 2 2 2 4 3 6 2" xfId="24509"/>
    <cellStyle name="Navadno 3 2 2 2 2 4 3 7" xfId="14577"/>
    <cellStyle name="Navadno 3 2 2 2 2 4 3 7 2" xfId="28735"/>
    <cellStyle name="Navadno 3 2 2 2 2 4 3 8" xfId="18835"/>
    <cellStyle name="Navadno 3 2 2 2 2 4 3 9" xfId="4680"/>
    <cellStyle name="Navadno 3 2 2 2 2 4 4" xfId="808"/>
    <cellStyle name="Navadno 3 2 2 2 2 4 4 10" xfId="34120"/>
    <cellStyle name="Navadno 3 2 2 2 2 4 4 2" xfId="3624"/>
    <cellStyle name="Navadno 3 2 2 2 2 4 4 2 2" xfId="13519"/>
    <cellStyle name="Navadno 3 2 2 2 2 4 4 2 2 2" xfId="27677"/>
    <cellStyle name="Navadno 3 2 2 2 2 4 4 2 3" xfId="17745"/>
    <cellStyle name="Navadno 3 2 2 2 2 4 4 2 3 2" xfId="31903"/>
    <cellStyle name="Navadno 3 2 2 2 2 4 4 2 4" xfId="22003"/>
    <cellStyle name="Navadno 3 2 2 2 2 4 4 2 5" xfId="9293"/>
    <cellStyle name="Navadno 3 2 2 2 2 4 4 2 6" xfId="34121"/>
    <cellStyle name="Navadno 3 2 2 2 2 4 4 3" xfId="2216"/>
    <cellStyle name="Navadno 3 2 2 2 2 4 4 3 2" xfId="12111"/>
    <cellStyle name="Navadno 3 2 2 2 2 4 4 3 2 2" xfId="26269"/>
    <cellStyle name="Navadno 3 2 2 2 2 4 4 3 3" xfId="16337"/>
    <cellStyle name="Navadno 3 2 2 2 2 4 4 3 3 2" xfId="30495"/>
    <cellStyle name="Navadno 3 2 2 2 2 4 4 3 4" xfId="20595"/>
    <cellStyle name="Navadno 3 2 2 2 2 4 4 3 5" xfId="7885"/>
    <cellStyle name="Navadno 3 2 2 2 2 4 4 3 6" xfId="34122"/>
    <cellStyle name="Navadno 3 2 2 2 2 4 4 4" xfId="6477"/>
    <cellStyle name="Navadno 3 2 2 2 2 4 4 4 2" xfId="23419"/>
    <cellStyle name="Navadno 3 2 2 2 2 4 4 5" xfId="10703"/>
    <cellStyle name="Navadno 3 2 2 2 2 4 4 5 2" xfId="24861"/>
    <cellStyle name="Navadno 3 2 2 2 2 4 4 6" xfId="14929"/>
    <cellStyle name="Navadno 3 2 2 2 2 4 4 6 2" xfId="29087"/>
    <cellStyle name="Navadno 3 2 2 2 2 4 4 7" xfId="19187"/>
    <cellStyle name="Navadno 3 2 2 2 2 4 4 8" xfId="5032"/>
    <cellStyle name="Navadno 3 2 2 2 2 4 4 9" xfId="33343"/>
    <cellStyle name="Navadno 3 2 2 2 2 4 5" xfId="2888"/>
    <cellStyle name="Navadno 3 2 2 2 2 4 5 2" xfId="12783"/>
    <cellStyle name="Navadno 3 2 2 2 2 4 5 2 2" xfId="26941"/>
    <cellStyle name="Navadno 3 2 2 2 2 4 5 3" xfId="17009"/>
    <cellStyle name="Navadno 3 2 2 2 2 4 5 3 2" xfId="31167"/>
    <cellStyle name="Navadno 3 2 2 2 2 4 5 4" xfId="21267"/>
    <cellStyle name="Navadno 3 2 2 2 2 4 5 5" xfId="8557"/>
    <cellStyle name="Navadno 3 2 2 2 2 4 5 6" xfId="34123"/>
    <cellStyle name="Navadno 3 2 2 2 2 4 6" xfId="1480"/>
    <cellStyle name="Navadno 3 2 2 2 2 4 6 2" xfId="11375"/>
    <cellStyle name="Navadno 3 2 2 2 2 4 6 2 2" xfId="25533"/>
    <cellStyle name="Navadno 3 2 2 2 2 4 6 3" xfId="15601"/>
    <cellStyle name="Navadno 3 2 2 2 2 4 6 3 2" xfId="29759"/>
    <cellStyle name="Navadno 3 2 2 2 2 4 6 4" xfId="19859"/>
    <cellStyle name="Navadno 3 2 2 2 2 4 6 5" xfId="7149"/>
    <cellStyle name="Navadno 3 2 2 2 2 4 6 6" xfId="34124"/>
    <cellStyle name="Navadno 3 2 2 2 2 4 7" xfId="5773"/>
    <cellStyle name="Navadno 3 2 2 2 2 4 7 2" xfId="22715"/>
    <cellStyle name="Navadno 3 2 2 2 2 4 8" xfId="9999"/>
    <cellStyle name="Navadno 3 2 2 2 2 4 8 2" xfId="24157"/>
    <cellStyle name="Navadno 3 2 2 2 2 4 9" xfId="14225"/>
    <cellStyle name="Navadno 3 2 2 2 2 4 9 2" xfId="28383"/>
    <cellStyle name="Navadno 3 2 2 2 2 5" xfId="171"/>
    <cellStyle name="Navadno 3 2 2 2 2 5 10" xfId="4396"/>
    <cellStyle name="Navadno 3 2 2 2 2 5 11" xfId="32707"/>
    <cellStyle name="Navadno 3 2 2 2 2 5 12" xfId="34125"/>
    <cellStyle name="Navadno 3 2 2 2 2 5 2" xfId="556"/>
    <cellStyle name="Navadno 3 2 2 2 2 5 2 10" xfId="33091"/>
    <cellStyle name="Navadno 3 2 2 2 2 5 2 11" xfId="34126"/>
    <cellStyle name="Navadno 3 2 2 2 2 5 2 2" xfId="1260"/>
    <cellStyle name="Navadno 3 2 2 2 2 5 2 2 10" xfId="34127"/>
    <cellStyle name="Navadno 3 2 2 2 2 5 2 2 2" xfId="4076"/>
    <cellStyle name="Navadno 3 2 2 2 2 5 2 2 2 2" xfId="13971"/>
    <cellStyle name="Navadno 3 2 2 2 2 5 2 2 2 2 2" xfId="28129"/>
    <cellStyle name="Navadno 3 2 2 2 2 5 2 2 2 3" xfId="18197"/>
    <cellStyle name="Navadno 3 2 2 2 2 5 2 2 2 3 2" xfId="32355"/>
    <cellStyle name="Navadno 3 2 2 2 2 5 2 2 2 4" xfId="22455"/>
    <cellStyle name="Navadno 3 2 2 2 2 5 2 2 2 5" xfId="9745"/>
    <cellStyle name="Navadno 3 2 2 2 2 5 2 2 2 6" xfId="34128"/>
    <cellStyle name="Navadno 3 2 2 2 2 5 2 2 3" xfId="2668"/>
    <cellStyle name="Navadno 3 2 2 2 2 5 2 2 3 2" xfId="12563"/>
    <cellStyle name="Navadno 3 2 2 2 2 5 2 2 3 2 2" xfId="26721"/>
    <cellStyle name="Navadno 3 2 2 2 2 5 2 2 3 3" xfId="16789"/>
    <cellStyle name="Navadno 3 2 2 2 2 5 2 2 3 3 2" xfId="30947"/>
    <cellStyle name="Navadno 3 2 2 2 2 5 2 2 3 4" xfId="21047"/>
    <cellStyle name="Navadno 3 2 2 2 2 5 2 2 3 5" xfId="8337"/>
    <cellStyle name="Navadno 3 2 2 2 2 5 2 2 3 6" xfId="34129"/>
    <cellStyle name="Navadno 3 2 2 2 2 5 2 2 4" xfId="6929"/>
    <cellStyle name="Navadno 3 2 2 2 2 5 2 2 4 2" xfId="23871"/>
    <cellStyle name="Navadno 3 2 2 2 2 5 2 2 5" xfId="11155"/>
    <cellStyle name="Navadno 3 2 2 2 2 5 2 2 5 2" xfId="25313"/>
    <cellStyle name="Navadno 3 2 2 2 2 5 2 2 6" xfId="15381"/>
    <cellStyle name="Navadno 3 2 2 2 2 5 2 2 6 2" xfId="29539"/>
    <cellStyle name="Navadno 3 2 2 2 2 5 2 2 7" xfId="19639"/>
    <cellStyle name="Navadno 3 2 2 2 2 5 2 2 8" xfId="5484"/>
    <cellStyle name="Navadno 3 2 2 2 2 5 2 2 9" xfId="33795"/>
    <cellStyle name="Navadno 3 2 2 2 2 5 2 3" xfId="3372"/>
    <cellStyle name="Navadno 3 2 2 2 2 5 2 3 2" xfId="13267"/>
    <cellStyle name="Navadno 3 2 2 2 2 5 2 3 2 2" xfId="27425"/>
    <cellStyle name="Navadno 3 2 2 2 2 5 2 3 3" xfId="17493"/>
    <cellStyle name="Navadno 3 2 2 2 2 5 2 3 3 2" xfId="31651"/>
    <cellStyle name="Navadno 3 2 2 2 2 5 2 3 4" xfId="21751"/>
    <cellStyle name="Navadno 3 2 2 2 2 5 2 3 5" xfId="9041"/>
    <cellStyle name="Navadno 3 2 2 2 2 5 2 3 6" xfId="34130"/>
    <cellStyle name="Navadno 3 2 2 2 2 5 2 4" xfId="1964"/>
    <cellStyle name="Navadno 3 2 2 2 2 5 2 4 2" xfId="11859"/>
    <cellStyle name="Navadno 3 2 2 2 2 5 2 4 2 2" xfId="26017"/>
    <cellStyle name="Navadno 3 2 2 2 2 5 2 4 3" xfId="16085"/>
    <cellStyle name="Navadno 3 2 2 2 2 5 2 4 3 2" xfId="30243"/>
    <cellStyle name="Navadno 3 2 2 2 2 5 2 4 4" xfId="20343"/>
    <cellStyle name="Navadno 3 2 2 2 2 5 2 4 5" xfId="7633"/>
    <cellStyle name="Navadno 3 2 2 2 2 5 2 4 6" xfId="34131"/>
    <cellStyle name="Navadno 3 2 2 2 2 5 2 5" xfId="6225"/>
    <cellStyle name="Navadno 3 2 2 2 2 5 2 5 2" xfId="23167"/>
    <cellStyle name="Navadno 3 2 2 2 2 5 2 6" xfId="10451"/>
    <cellStyle name="Navadno 3 2 2 2 2 5 2 6 2" xfId="24609"/>
    <cellStyle name="Navadno 3 2 2 2 2 5 2 7" xfId="14677"/>
    <cellStyle name="Navadno 3 2 2 2 2 5 2 7 2" xfId="28835"/>
    <cellStyle name="Navadno 3 2 2 2 2 5 2 8" xfId="18935"/>
    <cellStyle name="Navadno 3 2 2 2 2 5 2 9" xfId="4780"/>
    <cellStyle name="Navadno 3 2 2 2 2 5 3" xfId="908"/>
    <cellStyle name="Navadno 3 2 2 2 2 5 3 10" xfId="34132"/>
    <cellStyle name="Navadno 3 2 2 2 2 5 3 2" xfId="3724"/>
    <cellStyle name="Navadno 3 2 2 2 2 5 3 2 2" xfId="13619"/>
    <cellStyle name="Navadno 3 2 2 2 2 5 3 2 2 2" xfId="27777"/>
    <cellStyle name="Navadno 3 2 2 2 2 5 3 2 3" xfId="17845"/>
    <cellStyle name="Navadno 3 2 2 2 2 5 3 2 3 2" xfId="32003"/>
    <cellStyle name="Navadno 3 2 2 2 2 5 3 2 4" xfId="22103"/>
    <cellStyle name="Navadno 3 2 2 2 2 5 3 2 5" xfId="9393"/>
    <cellStyle name="Navadno 3 2 2 2 2 5 3 2 6" xfId="34133"/>
    <cellStyle name="Navadno 3 2 2 2 2 5 3 3" xfId="2316"/>
    <cellStyle name="Navadno 3 2 2 2 2 5 3 3 2" xfId="12211"/>
    <cellStyle name="Navadno 3 2 2 2 2 5 3 3 2 2" xfId="26369"/>
    <cellStyle name="Navadno 3 2 2 2 2 5 3 3 3" xfId="16437"/>
    <cellStyle name="Navadno 3 2 2 2 2 5 3 3 3 2" xfId="30595"/>
    <cellStyle name="Navadno 3 2 2 2 2 5 3 3 4" xfId="20695"/>
    <cellStyle name="Navadno 3 2 2 2 2 5 3 3 5" xfId="7985"/>
    <cellStyle name="Navadno 3 2 2 2 2 5 3 3 6" xfId="34134"/>
    <cellStyle name="Navadno 3 2 2 2 2 5 3 4" xfId="6577"/>
    <cellStyle name="Navadno 3 2 2 2 2 5 3 4 2" xfId="23519"/>
    <cellStyle name="Navadno 3 2 2 2 2 5 3 5" xfId="10803"/>
    <cellStyle name="Navadno 3 2 2 2 2 5 3 5 2" xfId="24961"/>
    <cellStyle name="Navadno 3 2 2 2 2 5 3 6" xfId="15029"/>
    <cellStyle name="Navadno 3 2 2 2 2 5 3 6 2" xfId="29187"/>
    <cellStyle name="Navadno 3 2 2 2 2 5 3 7" xfId="19287"/>
    <cellStyle name="Navadno 3 2 2 2 2 5 3 8" xfId="5132"/>
    <cellStyle name="Navadno 3 2 2 2 2 5 3 9" xfId="33443"/>
    <cellStyle name="Navadno 3 2 2 2 2 5 4" xfId="2988"/>
    <cellStyle name="Navadno 3 2 2 2 2 5 4 2" xfId="12883"/>
    <cellStyle name="Navadno 3 2 2 2 2 5 4 2 2" xfId="27041"/>
    <cellStyle name="Navadno 3 2 2 2 2 5 4 3" xfId="17109"/>
    <cellStyle name="Navadno 3 2 2 2 2 5 4 3 2" xfId="31267"/>
    <cellStyle name="Navadno 3 2 2 2 2 5 4 4" xfId="21367"/>
    <cellStyle name="Navadno 3 2 2 2 2 5 4 5" xfId="8657"/>
    <cellStyle name="Navadno 3 2 2 2 2 5 4 6" xfId="34135"/>
    <cellStyle name="Navadno 3 2 2 2 2 5 5" xfId="1580"/>
    <cellStyle name="Navadno 3 2 2 2 2 5 5 2" xfId="11475"/>
    <cellStyle name="Navadno 3 2 2 2 2 5 5 2 2" xfId="25633"/>
    <cellStyle name="Navadno 3 2 2 2 2 5 5 3" xfId="15701"/>
    <cellStyle name="Navadno 3 2 2 2 2 5 5 3 2" xfId="29859"/>
    <cellStyle name="Navadno 3 2 2 2 2 5 5 4" xfId="19959"/>
    <cellStyle name="Navadno 3 2 2 2 2 5 5 5" xfId="7249"/>
    <cellStyle name="Navadno 3 2 2 2 2 5 5 6" xfId="34136"/>
    <cellStyle name="Navadno 3 2 2 2 2 5 6" xfId="5841"/>
    <cellStyle name="Navadno 3 2 2 2 2 5 6 2" xfId="22783"/>
    <cellStyle name="Navadno 3 2 2 2 2 5 7" xfId="10067"/>
    <cellStyle name="Navadno 3 2 2 2 2 5 7 2" xfId="24225"/>
    <cellStyle name="Navadno 3 2 2 2 2 5 8" xfId="14293"/>
    <cellStyle name="Navadno 3 2 2 2 2 5 8 2" xfId="28451"/>
    <cellStyle name="Navadno 3 2 2 2 2 5 9" xfId="18551"/>
    <cellStyle name="Navadno 3 2 2 2 2 6" xfId="203"/>
    <cellStyle name="Navadno 3 2 2 2 2 6 10" xfId="4428"/>
    <cellStyle name="Navadno 3 2 2 2 2 6 11" xfId="32739"/>
    <cellStyle name="Navadno 3 2 2 2 2 6 12" xfId="34137"/>
    <cellStyle name="Navadno 3 2 2 2 2 6 2" xfId="428"/>
    <cellStyle name="Navadno 3 2 2 2 2 6 2 10" xfId="32963"/>
    <cellStyle name="Navadno 3 2 2 2 2 6 2 11" xfId="34138"/>
    <cellStyle name="Navadno 3 2 2 2 2 6 2 2" xfId="1132"/>
    <cellStyle name="Navadno 3 2 2 2 2 6 2 2 10" xfId="34139"/>
    <cellStyle name="Navadno 3 2 2 2 2 6 2 2 2" xfId="3948"/>
    <cellStyle name="Navadno 3 2 2 2 2 6 2 2 2 2" xfId="13843"/>
    <cellStyle name="Navadno 3 2 2 2 2 6 2 2 2 2 2" xfId="28001"/>
    <cellStyle name="Navadno 3 2 2 2 2 6 2 2 2 3" xfId="18069"/>
    <cellStyle name="Navadno 3 2 2 2 2 6 2 2 2 3 2" xfId="32227"/>
    <cellStyle name="Navadno 3 2 2 2 2 6 2 2 2 4" xfId="22327"/>
    <cellStyle name="Navadno 3 2 2 2 2 6 2 2 2 5" xfId="9617"/>
    <cellStyle name="Navadno 3 2 2 2 2 6 2 2 2 6" xfId="34140"/>
    <cellStyle name="Navadno 3 2 2 2 2 6 2 2 3" xfId="2540"/>
    <cellStyle name="Navadno 3 2 2 2 2 6 2 2 3 2" xfId="12435"/>
    <cellStyle name="Navadno 3 2 2 2 2 6 2 2 3 2 2" xfId="26593"/>
    <cellStyle name="Navadno 3 2 2 2 2 6 2 2 3 3" xfId="16661"/>
    <cellStyle name="Navadno 3 2 2 2 2 6 2 2 3 3 2" xfId="30819"/>
    <cellStyle name="Navadno 3 2 2 2 2 6 2 2 3 4" xfId="20919"/>
    <cellStyle name="Navadno 3 2 2 2 2 6 2 2 3 5" xfId="8209"/>
    <cellStyle name="Navadno 3 2 2 2 2 6 2 2 3 6" xfId="34141"/>
    <cellStyle name="Navadno 3 2 2 2 2 6 2 2 4" xfId="6801"/>
    <cellStyle name="Navadno 3 2 2 2 2 6 2 2 4 2" xfId="23743"/>
    <cellStyle name="Navadno 3 2 2 2 2 6 2 2 5" xfId="11027"/>
    <cellStyle name="Navadno 3 2 2 2 2 6 2 2 5 2" xfId="25185"/>
    <cellStyle name="Navadno 3 2 2 2 2 6 2 2 6" xfId="15253"/>
    <cellStyle name="Navadno 3 2 2 2 2 6 2 2 6 2" xfId="29411"/>
    <cellStyle name="Navadno 3 2 2 2 2 6 2 2 7" xfId="19511"/>
    <cellStyle name="Navadno 3 2 2 2 2 6 2 2 8" xfId="5356"/>
    <cellStyle name="Navadno 3 2 2 2 2 6 2 2 9" xfId="33667"/>
    <cellStyle name="Navadno 3 2 2 2 2 6 2 3" xfId="3244"/>
    <cellStyle name="Navadno 3 2 2 2 2 6 2 3 2" xfId="13139"/>
    <cellStyle name="Navadno 3 2 2 2 2 6 2 3 2 2" xfId="27297"/>
    <cellStyle name="Navadno 3 2 2 2 2 6 2 3 3" xfId="17365"/>
    <cellStyle name="Navadno 3 2 2 2 2 6 2 3 3 2" xfId="31523"/>
    <cellStyle name="Navadno 3 2 2 2 2 6 2 3 4" xfId="21623"/>
    <cellStyle name="Navadno 3 2 2 2 2 6 2 3 5" xfId="8913"/>
    <cellStyle name="Navadno 3 2 2 2 2 6 2 3 6" xfId="34142"/>
    <cellStyle name="Navadno 3 2 2 2 2 6 2 4" xfId="1836"/>
    <cellStyle name="Navadno 3 2 2 2 2 6 2 4 2" xfId="11731"/>
    <cellStyle name="Navadno 3 2 2 2 2 6 2 4 2 2" xfId="25889"/>
    <cellStyle name="Navadno 3 2 2 2 2 6 2 4 3" xfId="15957"/>
    <cellStyle name="Navadno 3 2 2 2 2 6 2 4 3 2" xfId="30115"/>
    <cellStyle name="Navadno 3 2 2 2 2 6 2 4 4" xfId="20215"/>
    <cellStyle name="Navadno 3 2 2 2 2 6 2 4 5" xfId="7505"/>
    <cellStyle name="Navadno 3 2 2 2 2 6 2 4 6" xfId="34143"/>
    <cellStyle name="Navadno 3 2 2 2 2 6 2 5" xfId="6097"/>
    <cellStyle name="Navadno 3 2 2 2 2 6 2 5 2" xfId="23039"/>
    <cellStyle name="Navadno 3 2 2 2 2 6 2 6" xfId="10323"/>
    <cellStyle name="Navadno 3 2 2 2 2 6 2 6 2" xfId="24481"/>
    <cellStyle name="Navadno 3 2 2 2 2 6 2 7" xfId="14549"/>
    <cellStyle name="Navadno 3 2 2 2 2 6 2 7 2" xfId="28707"/>
    <cellStyle name="Navadno 3 2 2 2 2 6 2 8" xfId="18807"/>
    <cellStyle name="Navadno 3 2 2 2 2 6 2 9" xfId="4652"/>
    <cellStyle name="Navadno 3 2 2 2 2 6 3" xfId="780"/>
    <cellStyle name="Navadno 3 2 2 2 2 6 3 10" xfId="34144"/>
    <cellStyle name="Navadno 3 2 2 2 2 6 3 2" xfId="3596"/>
    <cellStyle name="Navadno 3 2 2 2 2 6 3 2 2" xfId="13491"/>
    <cellStyle name="Navadno 3 2 2 2 2 6 3 2 2 2" xfId="27649"/>
    <cellStyle name="Navadno 3 2 2 2 2 6 3 2 3" xfId="17717"/>
    <cellStyle name="Navadno 3 2 2 2 2 6 3 2 3 2" xfId="31875"/>
    <cellStyle name="Navadno 3 2 2 2 2 6 3 2 4" xfId="21975"/>
    <cellStyle name="Navadno 3 2 2 2 2 6 3 2 5" xfId="9265"/>
    <cellStyle name="Navadno 3 2 2 2 2 6 3 2 6" xfId="34145"/>
    <cellStyle name="Navadno 3 2 2 2 2 6 3 3" xfId="2188"/>
    <cellStyle name="Navadno 3 2 2 2 2 6 3 3 2" xfId="12083"/>
    <cellStyle name="Navadno 3 2 2 2 2 6 3 3 2 2" xfId="26241"/>
    <cellStyle name="Navadno 3 2 2 2 2 6 3 3 3" xfId="16309"/>
    <cellStyle name="Navadno 3 2 2 2 2 6 3 3 3 2" xfId="30467"/>
    <cellStyle name="Navadno 3 2 2 2 2 6 3 3 4" xfId="20567"/>
    <cellStyle name="Navadno 3 2 2 2 2 6 3 3 5" xfId="7857"/>
    <cellStyle name="Navadno 3 2 2 2 2 6 3 3 6" xfId="34146"/>
    <cellStyle name="Navadno 3 2 2 2 2 6 3 4" xfId="6449"/>
    <cellStyle name="Navadno 3 2 2 2 2 6 3 4 2" xfId="23391"/>
    <cellStyle name="Navadno 3 2 2 2 2 6 3 5" xfId="10675"/>
    <cellStyle name="Navadno 3 2 2 2 2 6 3 5 2" xfId="24833"/>
    <cellStyle name="Navadno 3 2 2 2 2 6 3 6" xfId="14901"/>
    <cellStyle name="Navadno 3 2 2 2 2 6 3 6 2" xfId="29059"/>
    <cellStyle name="Navadno 3 2 2 2 2 6 3 7" xfId="19159"/>
    <cellStyle name="Navadno 3 2 2 2 2 6 3 8" xfId="5004"/>
    <cellStyle name="Navadno 3 2 2 2 2 6 3 9" xfId="33315"/>
    <cellStyle name="Navadno 3 2 2 2 2 6 4" xfId="3020"/>
    <cellStyle name="Navadno 3 2 2 2 2 6 4 2" xfId="12915"/>
    <cellStyle name="Navadno 3 2 2 2 2 6 4 2 2" xfId="27073"/>
    <cellStyle name="Navadno 3 2 2 2 2 6 4 3" xfId="17141"/>
    <cellStyle name="Navadno 3 2 2 2 2 6 4 3 2" xfId="31299"/>
    <cellStyle name="Navadno 3 2 2 2 2 6 4 4" xfId="21399"/>
    <cellStyle name="Navadno 3 2 2 2 2 6 4 5" xfId="8689"/>
    <cellStyle name="Navadno 3 2 2 2 2 6 4 6" xfId="34147"/>
    <cellStyle name="Navadno 3 2 2 2 2 6 5" xfId="1612"/>
    <cellStyle name="Navadno 3 2 2 2 2 6 5 2" xfId="11507"/>
    <cellStyle name="Navadno 3 2 2 2 2 6 5 2 2" xfId="25665"/>
    <cellStyle name="Navadno 3 2 2 2 2 6 5 3" xfId="15733"/>
    <cellStyle name="Navadno 3 2 2 2 2 6 5 3 2" xfId="29891"/>
    <cellStyle name="Navadno 3 2 2 2 2 6 5 4" xfId="19991"/>
    <cellStyle name="Navadno 3 2 2 2 2 6 5 5" xfId="7281"/>
    <cellStyle name="Navadno 3 2 2 2 2 6 5 6" xfId="34148"/>
    <cellStyle name="Navadno 3 2 2 2 2 6 6" xfId="5873"/>
    <cellStyle name="Navadno 3 2 2 2 2 6 6 2" xfId="22815"/>
    <cellStyle name="Navadno 3 2 2 2 2 6 7" xfId="10099"/>
    <cellStyle name="Navadno 3 2 2 2 2 6 7 2" xfId="24257"/>
    <cellStyle name="Navadno 3 2 2 2 2 6 8" xfId="14325"/>
    <cellStyle name="Navadno 3 2 2 2 2 6 8 2" xfId="28483"/>
    <cellStyle name="Navadno 3 2 2 2 2 6 9" xfId="18583"/>
    <cellStyle name="Navadno 3 2 2 2 2 7" xfId="358"/>
    <cellStyle name="Navadno 3 2 2 2 2 7 10" xfId="4582"/>
    <cellStyle name="Navadno 3 2 2 2 2 7 11" xfId="32893"/>
    <cellStyle name="Navadno 3 2 2 2 2 7 12" xfId="34149"/>
    <cellStyle name="Navadno 3 2 2 2 2 7 2" xfId="710"/>
    <cellStyle name="Navadno 3 2 2 2 2 7 2 10" xfId="33245"/>
    <cellStyle name="Navadno 3 2 2 2 2 7 2 11" xfId="34150"/>
    <cellStyle name="Navadno 3 2 2 2 2 7 2 2" xfId="1414"/>
    <cellStyle name="Navadno 3 2 2 2 2 7 2 2 10" xfId="34151"/>
    <cellStyle name="Navadno 3 2 2 2 2 7 2 2 2" xfId="4230"/>
    <cellStyle name="Navadno 3 2 2 2 2 7 2 2 2 2" xfId="14125"/>
    <cellStyle name="Navadno 3 2 2 2 2 7 2 2 2 2 2" xfId="28283"/>
    <cellStyle name="Navadno 3 2 2 2 2 7 2 2 2 3" xfId="18351"/>
    <cellStyle name="Navadno 3 2 2 2 2 7 2 2 2 3 2" xfId="32509"/>
    <cellStyle name="Navadno 3 2 2 2 2 7 2 2 2 4" xfId="22609"/>
    <cellStyle name="Navadno 3 2 2 2 2 7 2 2 2 5" xfId="9899"/>
    <cellStyle name="Navadno 3 2 2 2 2 7 2 2 2 6" xfId="34152"/>
    <cellStyle name="Navadno 3 2 2 2 2 7 2 2 3" xfId="2822"/>
    <cellStyle name="Navadno 3 2 2 2 2 7 2 2 3 2" xfId="12717"/>
    <cellStyle name="Navadno 3 2 2 2 2 7 2 2 3 2 2" xfId="26875"/>
    <cellStyle name="Navadno 3 2 2 2 2 7 2 2 3 3" xfId="16943"/>
    <cellStyle name="Navadno 3 2 2 2 2 7 2 2 3 3 2" xfId="31101"/>
    <cellStyle name="Navadno 3 2 2 2 2 7 2 2 3 4" xfId="21201"/>
    <cellStyle name="Navadno 3 2 2 2 2 7 2 2 3 5" xfId="8491"/>
    <cellStyle name="Navadno 3 2 2 2 2 7 2 2 3 6" xfId="34153"/>
    <cellStyle name="Navadno 3 2 2 2 2 7 2 2 4" xfId="7083"/>
    <cellStyle name="Navadno 3 2 2 2 2 7 2 2 4 2" xfId="24025"/>
    <cellStyle name="Navadno 3 2 2 2 2 7 2 2 5" xfId="11309"/>
    <cellStyle name="Navadno 3 2 2 2 2 7 2 2 5 2" xfId="25467"/>
    <cellStyle name="Navadno 3 2 2 2 2 7 2 2 6" xfId="15535"/>
    <cellStyle name="Navadno 3 2 2 2 2 7 2 2 6 2" xfId="29693"/>
    <cellStyle name="Navadno 3 2 2 2 2 7 2 2 7" xfId="19793"/>
    <cellStyle name="Navadno 3 2 2 2 2 7 2 2 8" xfId="5638"/>
    <cellStyle name="Navadno 3 2 2 2 2 7 2 2 9" xfId="33949"/>
    <cellStyle name="Navadno 3 2 2 2 2 7 2 3" xfId="3526"/>
    <cellStyle name="Navadno 3 2 2 2 2 7 2 3 2" xfId="13421"/>
    <cellStyle name="Navadno 3 2 2 2 2 7 2 3 2 2" xfId="27579"/>
    <cellStyle name="Navadno 3 2 2 2 2 7 2 3 3" xfId="17647"/>
    <cellStyle name="Navadno 3 2 2 2 2 7 2 3 3 2" xfId="31805"/>
    <cellStyle name="Navadno 3 2 2 2 2 7 2 3 4" xfId="21905"/>
    <cellStyle name="Navadno 3 2 2 2 2 7 2 3 5" xfId="9195"/>
    <cellStyle name="Navadno 3 2 2 2 2 7 2 3 6" xfId="34154"/>
    <cellStyle name="Navadno 3 2 2 2 2 7 2 4" xfId="2118"/>
    <cellStyle name="Navadno 3 2 2 2 2 7 2 4 2" xfId="12013"/>
    <cellStyle name="Navadno 3 2 2 2 2 7 2 4 2 2" xfId="26171"/>
    <cellStyle name="Navadno 3 2 2 2 2 7 2 4 3" xfId="16239"/>
    <cellStyle name="Navadno 3 2 2 2 2 7 2 4 3 2" xfId="30397"/>
    <cellStyle name="Navadno 3 2 2 2 2 7 2 4 4" xfId="20497"/>
    <cellStyle name="Navadno 3 2 2 2 2 7 2 4 5" xfId="7787"/>
    <cellStyle name="Navadno 3 2 2 2 2 7 2 4 6" xfId="34155"/>
    <cellStyle name="Navadno 3 2 2 2 2 7 2 5" xfId="6379"/>
    <cellStyle name="Navadno 3 2 2 2 2 7 2 5 2" xfId="23321"/>
    <cellStyle name="Navadno 3 2 2 2 2 7 2 6" xfId="10605"/>
    <cellStyle name="Navadno 3 2 2 2 2 7 2 6 2" xfId="24763"/>
    <cellStyle name="Navadno 3 2 2 2 2 7 2 7" xfId="14831"/>
    <cellStyle name="Navadno 3 2 2 2 2 7 2 7 2" xfId="28989"/>
    <cellStyle name="Navadno 3 2 2 2 2 7 2 8" xfId="19089"/>
    <cellStyle name="Navadno 3 2 2 2 2 7 2 9" xfId="4934"/>
    <cellStyle name="Navadno 3 2 2 2 2 7 3" xfId="1062"/>
    <cellStyle name="Navadno 3 2 2 2 2 7 3 10" xfId="34156"/>
    <cellStyle name="Navadno 3 2 2 2 2 7 3 2" xfId="3878"/>
    <cellStyle name="Navadno 3 2 2 2 2 7 3 2 2" xfId="13773"/>
    <cellStyle name="Navadno 3 2 2 2 2 7 3 2 2 2" xfId="27931"/>
    <cellStyle name="Navadno 3 2 2 2 2 7 3 2 3" xfId="17999"/>
    <cellStyle name="Navadno 3 2 2 2 2 7 3 2 3 2" xfId="32157"/>
    <cellStyle name="Navadno 3 2 2 2 2 7 3 2 4" xfId="22257"/>
    <cellStyle name="Navadno 3 2 2 2 2 7 3 2 5" xfId="9547"/>
    <cellStyle name="Navadno 3 2 2 2 2 7 3 2 6" xfId="34157"/>
    <cellStyle name="Navadno 3 2 2 2 2 7 3 3" xfId="2470"/>
    <cellStyle name="Navadno 3 2 2 2 2 7 3 3 2" xfId="12365"/>
    <cellStyle name="Navadno 3 2 2 2 2 7 3 3 2 2" xfId="26523"/>
    <cellStyle name="Navadno 3 2 2 2 2 7 3 3 3" xfId="16591"/>
    <cellStyle name="Navadno 3 2 2 2 2 7 3 3 3 2" xfId="30749"/>
    <cellStyle name="Navadno 3 2 2 2 2 7 3 3 4" xfId="20849"/>
    <cellStyle name="Navadno 3 2 2 2 2 7 3 3 5" xfId="8139"/>
    <cellStyle name="Navadno 3 2 2 2 2 7 3 3 6" xfId="34158"/>
    <cellStyle name="Navadno 3 2 2 2 2 7 3 4" xfId="6731"/>
    <cellStyle name="Navadno 3 2 2 2 2 7 3 4 2" xfId="23673"/>
    <cellStyle name="Navadno 3 2 2 2 2 7 3 5" xfId="10957"/>
    <cellStyle name="Navadno 3 2 2 2 2 7 3 5 2" xfId="25115"/>
    <cellStyle name="Navadno 3 2 2 2 2 7 3 6" xfId="15183"/>
    <cellStyle name="Navadno 3 2 2 2 2 7 3 6 2" xfId="29341"/>
    <cellStyle name="Navadno 3 2 2 2 2 7 3 7" xfId="19441"/>
    <cellStyle name="Navadno 3 2 2 2 2 7 3 8" xfId="5286"/>
    <cellStyle name="Navadno 3 2 2 2 2 7 3 9" xfId="33597"/>
    <cellStyle name="Navadno 3 2 2 2 2 7 4" xfId="3174"/>
    <cellStyle name="Navadno 3 2 2 2 2 7 4 2" xfId="13069"/>
    <cellStyle name="Navadno 3 2 2 2 2 7 4 2 2" xfId="27227"/>
    <cellStyle name="Navadno 3 2 2 2 2 7 4 3" xfId="17295"/>
    <cellStyle name="Navadno 3 2 2 2 2 7 4 3 2" xfId="31453"/>
    <cellStyle name="Navadno 3 2 2 2 2 7 4 4" xfId="21553"/>
    <cellStyle name="Navadno 3 2 2 2 2 7 4 5" xfId="8843"/>
    <cellStyle name="Navadno 3 2 2 2 2 7 4 6" xfId="34159"/>
    <cellStyle name="Navadno 3 2 2 2 2 7 5" xfId="1766"/>
    <cellStyle name="Navadno 3 2 2 2 2 7 5 2" xfId="11661"/>
    <cellStyle name="Navadno 3 2 2 2 2 7 5 2 2" xfId="25819"/>
    <cellStyle name="Navadno 3 2 2 2 2 7 5 3" xfId="15887"/>
    <cellStyle name="Navadno 3 2 2 2 2 7 5 3 2" xfId="30045"/>
    <cellStyle name="Navadno 3 2 2 2 2 7 5 4" xfId="20145"/>
    <cellStyle name="Navadno 3 2 2 2 2 7 5 5" xfId="7435"/>
    <cellStyle name="Navadno 3 2 2 2 2 7 5 6" xfId="34160"/>
    <cellStyle name="Navadno 3 2 2 2 2 7 6" xfId="6027"/>
    <cellStyle name="Navadno 3 2 2 2 2 7 6 2" xfId="22969"/>
    <cellStyle name="Navadno 3 2 2 2 2 7 7" xfId="10253"/>
    <cellStyle name="Navadno 3 2 2 2 2 7 7 2" xfId="24411"/>
    <cellStyle name="Navadno 3 2 2 2 2 7 8" xfId="14479"/>
    <cellStyle name="Navadno 3 2 2 2 2 7 8 2" xfId="28637"/>
    <cellStyle name="Navadno 3 2 2 2 2 7 9" xfId="18737"/>
    <cellStyle name="Navadno 3 2 2 2 2 8" xfId="396"/>
    <cellStyle name="Navadno 3 2 2 2 2 8 10" xfId="32931"/>
    <cellStyle name="Navadno 3 2 2 2 2 8 11" xfId="34161"/>
    <cellStyle name="Navadno 3 2 2 2 2 8 2" xfId="1100"/>
    <cellStyle name="Navadno 3 2 2 2 2 8 2 10" xfId="34162"/>
    <cellStyle name="Navadno 3 2 2 2 2 8 2 2" xfId="3916"/>
    <cellStyle name="Navadno 3 2 2 2 2 8 2 2 2" xfId="13811"/>
    <cellStyle name="Navadno 3 2 2 2 2 8 2 2 2 2" xfId="27969"/>
    <cellStyle name="Navadno 3 2 2 2 2 8 2 2 3" xfId="18037"/>
    <cellStyle name="Navadno 3 2 2 2 2 8 2 2 3 2" xfId="32195"/>
    <cellStyle name="Navadno 3 2 2 2 2 8 2 2 4" xfId="22295"/>
    <cellStyle name="Navadno 3 2 2 2 2 8 2 2 5" xfId="9585"/>
    <cellStyle name="Navadno 3 2 2 2 2 8 2 2 6" xfId="34163"/>
    <cellStyle name="Navadno 3 2 2 2 2 8 2 3" xfId="2508"/>
    <cellStyle name="Navadno 3 2 2 2 2 8 2 3 2" xfId="12403"/>
    <cellStyle name="Navadno 3 2 2 2 2 8 2 3 2 2" xfId="26561"/>
    <cellStyle name="Navadno 3 2 2 2 2 8 2 3 3" xfId="16629"/>
    <cellStyle name="Navadno 3 2 2 2 2 8 2 3 3 2" xfId="30787"/>
    <cellStyle name="Navadno 3 2 2 2 2 8 2 3 4" xfId="20887"/>
    <cellStyle name="Navadno 3 2 2 2 2 8 2 3 5" xfId="8177"/>
    <cellStyle name="Navadno 3 2 2 2 2 8 2 3 6" xfId="34164"/>
    <cellStyle name="Navadno 3 2 2 2 2 8 2 4" xfId="6769"/>
    <cellStyle name="Navadno 3 2 2 2 2 8 2 4 2" xfId="23711"/>
    <cellStyle name="Navadno 3 2 2 2 2 8 2 5" xfId="10995"/>
    <cellStyle name="Navadno 3 2 2 2 2 8 2 5 2" xfId="25153"/>
    <cellStyle name="Navadno 3 2 2 2 2 8 2 6" xfId="15221"/>
    <cellStyle name="Navadno 3 2 2 2 2 8 2 6 2" xfId="29379"/>
    <cellStyle name="Navadno 3 2 2 2 2 8 2 7" xfId="19479"/>
    <cellStyle name="Navadno 3 2 2 2 2 8 2 8" xfId="5324"/>
    <cellStyle name="Navadno 3 2 2 2 2 8 2 9" xfId="33635"/>
    <cellStyle name="Navadno 3 2 2 2 2 8 3" xfId="3212"/>
    <cellStyle name="Navadno 3 2 2 2 2 8 3 2" xfId="13107"/>
    <cellStyle name="Navadno 3 2 2 2 2 8 3 2 2" xfId="27265"/>
    <cellStyle name="Navadno 3 2 2 2 2 8 3 3" xfId="17333"/>
    <cellStyle name="Navadno 3 2 2 2 2 8 3 3 2" xfId="31491"/>
    <cellStyle name="Navadno 3 2 2 2 2 8 3 4" xfId="21591"/>
    <cellStyle name="Navadno 3 2 2 2 2 8 3 5" xfId="8881"/>
    <cellStyle name="Navadno 3 2 2 2 2 8 3 6" xfId="34165"/>
    <cellStyle name="Navadno 3 2 2 2 2 8 4" xfId="1804"/>
    <cellStyle name="Navadno 3 2 2 2 2 8 4 2" xfId="11699"/>
    <cellStyle name="Navadno 3 2 2 2 2 8 4 2 2" xfId="25857"/>
    <cellStyle name="Navadno 3 2 2 2 2 8 4 3" xfId="15925"/>
    <cellStyle name="Navadno 3 2 2 2 2 8 4 3 2" xfId="30083"/>
    <cellStyle name="Navadno 3 2 2 2 2 8 4 4" xfId="20183"/>
    <cellStyle name="Navadno 3 2 2 2 2 8 4 5" xfId="7473"/>
    <cellStyle name="Navadno 3 2 2 2 2 8 4 6" xfId="34166"/>
    <cellStyle name="Navadno 3 2 2 2 2 8 5" xfId="6065"/>
    <cellStyle name="Navadno 3 2 2 2 2 8 5 2" xfId="23007"/>
    <cellStyle name="Navadno 3 2 2 2 2 8 6" xfId="10291"/>
    <cellStyle name="Navadno 3 2 2 2 2 8 6 2" xfId="24449"/>
    <cellStyle name="Navadno 3 2 2 2 2 8 7" xfId="14517"/>
    <cellStyle name="Navadno 3 2 2 2 2 8 7 2" xfId="28675"/>
    <cellStyle name="Navadno 3 2 2 2 2 8 8" xfId="18775"/>
    <cellStyle name="Navadno 3 2 2 2 2 8 9" xfId="4620"/>
    <cellStyle name="Navadno 3 2 2 2 2 9" xfId="748"/>
    <cellStyle name="Navadno 3 2 2 2 2 9 10" xfId="34167"/>
    <cellStyle name="Navadno 3 2 2 2 2 9 2" xfId="3564"/>
    <cellStyle name="Navadno 3 2 2 2 2 9 2 2" xfId="13459"/>
    <cellStyle name="Navadno 3 2 2 2 2 9 2 2 2" xfId="27617"/>
    <cellStyle name="Navadno 3 2 2 2 2 9 2 3" xfId="17685"/>
    <cellStyle name="Navadno 3 2 2 2 2 9 2 3 2" xfId="31843"/>
    <cellStyle name="Navadno 3 2 2 2 2 9 2 4" xfId="21943"/>
    <cellStyle name="Navadno 3 2 2 2 2 9 2 5" xfId="9233"/>
    <cellStyle name="Navadno 3 2 2 2 2 9 2 6" xfId="34168"/>
    <cellStyle name="Navadno 3 2 2 2 2 9 3" xfId="2156"/>
    <cellStyle name="Navadno 3 2 2 2 2 9 3 2" xfId="12051"/>
    <cellStyle name="Navadno 3 2 2 2 2 9 3 2 2" xfId="26209"/>
    <cellStyle name="Navadno 3 2 2 2 2 9 3 3" xfId="16277"/>
    <cellStyle name="Navadno 3 2 2 2 2 9 3 3 2" xfId="30435"/>
    <cellStyle name="Navadno 3 2 2 2 2 9 3 4" xfId="20535"/>
    <cellStyle name="Navadno 3 2 2 2 2 9 3 5" xfId="7825"/>
    <cellStyle name="Navadno 3 2 2 2 2 9 3 6" xfId="34169"/>
    <cellStyle name="Navadno 3 2 2 2 2 9 4" xfId="6417"/>
    <cellStyle name="Navadno 3 2 2 2 2 9 4 2" xfId="23359"/>
    <cellStyle name="Navadno 3 2 2 2 2 9 5" xfId="10643"/>
    <cellStyle name="Navadno 3 2 2 2 2 9 5 2" xfId="24801"/>
    <cellStyle name="Navadno 3 2 2 2 2 9 6" xfId="14869"/>
    <cellStyle name="Navadno 3 2 2 2 2 9 6 2" xfId="29027"/>
    <cellStyle name="Navadno 3 2 2 2 2 9 7" xfId="19127"/>
    <cellStyle name="Navadno 3 2 2 2 2 9 8" xfId="4972"/>
    <cellStyle name="Navadno 3 2 2 2 2 9 9" xfId="33283"/>
    <cellStyle name="Navadno 3 2 2 2 20" xfId="34170"/>
    <cellStyle name="Navadno 3 2 2 2 3" xfId="87"/>
    <cellStyle name="Navadno 3 2 2 2 3 10" xfId="14177"/>
    <cellStyle name="Navadno 3 2 2 2 3 10 2" xfId="28335"/>
    <cellStyle name="Navadno 3 2 2 2 3 11" xfId="18435"/>
    <cellStyle name="Navadno 3 2 2 2 3 12" xfId="4312"/>
    <cellStyle name="Navadno 3 2 2 2 3 13" xfId="32623"/>
    <cellStyle name="Navadno 3 2 2 2 3 14" xfId="34171"/>
    <cellStyle name="Navadno 3 2 2 2 3 2" xfId="247"/>
    <cellStyle name="Navadno 3 2 2 2 3 2 10" xfId="4472"/>
    <cellStyle name="Navadno 3 2 2 2 3 2 11" xfId="32783"/>
    <cellStyle name="Navadno 3 2 2 2 3 2 12" xfId="34172"/>
    <cellStyle name="Navadno 3 2 2 2 3 2 2" xfId="600"/>
    <cellStyle name="Navadno 3 2 2 2 3 2 2 10" xfId="33135"/>
    <cellStyle name="Navadno 3 2 2 2 3 2 2 11" xfId="34173"/>
    <cellStyle name="Navadno 3 2 2 2 3 2 2 2" xfId="1304"/>
    <cellStyle name="Navadno 3 2 2 2 3 2 2 2 10" xfId="34174"/>
    <cellStyle name="Navadno 3 2 2 2 3 2 2 2 2" xfId="4120"/>
    <cellStyle name="Navadno 3 2 2 2 3 2 2 2 2 2" xfId="14015"/>
    <cellStyle name="Navadno 3 2 2 2 3 2 2 2 2 2 2" xfId="28173"/>
    <cellStyle name="Navadno 3 2 2 2 3 2 2 2 2 3" xfId="18241"/>
    <cellStyle name="Navadno 3 2 2 2 3 2 2 2 2 3 2" xfId="32399"/>
    <cellStyle name="Navadno 3 2 2 2 3 2 2 2 2 4" xfId="22499"/>
    <cellStyle name="Navadno 3 2 2 2 3 2 2 2 2 5" xfId="9789"/>
    <cellStyle name="Navadno 3 2 2 2 3 2 2 2 2 6" xfId="34175"/>
    <cellStyle name="Navadno 3 2 2 2 3 2 2 2 3" xfId="2712"/>
    <cellStyle name="Navadno 3 2 2 2 3 2 2 2 3 2" xfId="12607"/>
    <cellStyle name="Navadno 3 2 2 2 3 2 2 2 3 2 2" xfId="26765"/>
    <cellStyle name="Navadno 3 2 2 2 3 2 2 2 3 3" xfId="16833"/>
    <cellStyle name="Navadno 3 2 2 2 3 2 2 2 3 3 2" xfId="30991"/>
    <cellStyle name="Navadno 3 2 2 2 3 2 2 2 3 4" xfId="21091"/>
    <cellStyle name="Navadno 3 2 2 2 3 2 2 2 3 5" xfId="8381"/>
    <cellStyle name="Navadno 3 2 2 2 3 2 2 2 3 6" xfId="34176"/>
    <cellStyle name="Navadno 3 2 2 2 3 2 2 2 4" xfId="6973"/>
    <cellStyle name="Navadno 3 2 2 2 3 2 2 2 4 2" xfId="23915"/>
    <cellStyle name="Navadno 3 2 2 2 3 2 2 2 5" xfId="11199"/>
    <cellStyle name="Navadno 3 2 2 2 3 2 2 2 5 2" xfId="25357"/>
    <cellStyle name="Navadno 3 2 2 2 3 2 2 2 6" xfId="15425"/>
    <cellStyle name="Navadno 3 2 2 2 3 2 2 2 6 2" xfId="29583"/>
    <cellStyle name="Navadno 3 2 2 2 3 2 2 2 7" xfId="19683"/>
    <cellStyle name="Navadno 3 2 2 2 3 2 2 2 8" xfId="5528"/>
    <cellStyle name="Navadno 3 2 2 2 3 2 2 2 9" xfId="33839"/>
    <cellStyle name="Navadno 3 2 2 2 3 2 2 3" xfId="3416"/>
    <cellStyle name="Navadno 3 2 2 2 3 2 2 3 2" xfId="13311"/>
    <cellStyle name="Navadno 3 2 2 2 3 2 2 3 2 2" xfId="27469"/>
    <cellStyle name="Navadno 3 2 2 2 3 2 2 3 3" xfId="17537"/>
    <cellStyle name="Navadno 3 2 2 2 3 2 2 3 3 2" xfId="31695"/>
    <cellStyle name="Navadno 3 2 2 2 3 2 2 3 4" xfId="21795"/>
    <cellStyle name="Navadno 3 2 2 2 3 2 2 3 5" xfId="9085"/>
    <cellStyle name="Navadno 3 2 2 2 3 2 2 3 6" xfId="34177"/>
    <cellStyle name="Navadno 3 2 2 2 3 2 2 4" xfId="2008"/>
    <cellStyle name="Navadno 3 2 2 2 3 2 2 4 2" xfId="11903"/>
    <cellStyle name="Navadno 3 2 2 2 3 2 2 4 2 2" xfId="26061"/>
    <cellStyle name="Navadno 3 2 2 2 3 2 2 4 3" xfId="16129"/>
    <cellStyle name="Navadno 3 2 2 2 3 2 2 4 3 2" xfId="30287"/>
    <cellStyle name="Navadno 3 2 2 2 3 2 2 4 4" xfId="20387"/>
    <cellStyle name="Navadno 3 2 2 2 3 2 2 4 5" xfId="7677"/>
    <cellStyle name="Navadno 3 2 2 2 3 2 2 4 6" xfId="34178"/>
    <cellStyle name="Navadno 3 2 2 2 3 2 2 5" xfId="6269"/>
    <cellStyle name="Navadno 3 2 2 2 3 2 2 5 2" xfId="23211"/>
    <cellStyle name="Navadno 3 2 2 2 3 2 2 6" xfId="10495"/>
    <cellStyle name="Navadno 3 2 2 2 3 2 2 6 2" xfId="24653"/>
    <cellStyle name="Navadno 3 2 2 2 3 2 2 7" xfId="14721"/>
    <cellStyle name="Navadno 3 2 2 2 3 2 2 7 2" xfId="28879"/>
    <cellStyle name="Navadno 3 2 2 2 3 2 2 8" xfId="18979"/>
    <cellStyle name="Navadno 3 2 2 2 3 2 2 9" xfId="4824"/>
    <cellStyle name="Navadno 3 2 2 2 3 2 3" xfId="952"/>
    <cellStyle name="Navadno 3 2 2 2 3 2 3 10" xfId="34179"/>
    <cellStyle name="Navadno 3 2 2 2 3 2 3 2" xfId="3768"/>
    <cellStyle name="Navadno 3 2 2 2 3 2 3 2 2" xfId="13663"/>
    <cellStyle name="Navadno 3 2 2 2 3 2 3 2 2 2" xfId="27821"/>
    <cellStyle name="Navadno 3 2 2 2 3 2 3 2 3" xfId="17889"/>
    <cellStyle name="Navadno 3 2 2 2 3 2 3 2 3 2" xfId="32047"/>
    <cellStyle name="Navadno 3 2 2 2 3 2 3 2 4" xfId="22147"/>
    <cellStyle name="Navadno 3 2 2 2 3 2 3 2 5" xfId="9437"/>
    <cellStyle name="Navadno 3 2 2 2 3 2 3 2 6" xfId="34180"/>
    <cellStyle name="Navadno 3 2 2 2 3 2 3 3" xfId="2360"/>
    <cellStyle name="Navadno 3 2 2 2 3 2 3 3 2" xfId="12255"/>
    <cellStyle name="Navadno 3 2 2 2 3 2 3 3 2 2" xfId="26413"/>
    <cellStyle name="Navadno 3 2 2 2 3 2 3 3 3" xfId="16481"/>
    <cellStyle name="Navadno 3 2 2 2 3 2 3 3 3 2" xfId="30639"/>
    <cellStyle name="Navadno 3 2 2 2 3 2 3 3 4" xfId="20739"/>
    <cellStyle name="Navadno 3 2 2 2 3 2 3 3 5" xfId="8029"/>
    <cellStyle name="Navadno 3 2 2 2 3 2 3 3 6" xfId="34181"/>
    <cellStyle name="Navadno 3 2 2 2 3 2 3 4" xfId="6621"/>
    <cellStyle name="Navadno 3 2 2 2 3 2 3 4 2" xfId="23563"/>
    <cellStyle name="Navadno 3 2 2 2 3 2 3 5" xfId="10847"/>
    <cellStyle name="Navadno 3 2 2 2 3 2 3 5 2" xfId="25005"/>
    <cellStyle name="Navadno 3 2 2 2 3 2 3 6" xfId="15073"/>
    <cellStyle name="Navadno 3 2 2 2 3 2 3 6 2" xfId="29231"/>
    <cellStyle name="Navadno 3 2 2 2 3 2 3 7" xfId="19331"/>
    <cellStyle name="Navadno 3 2 2 2 3 2 3 8" xfId="5176"/>
    <cellStyle name="Navadno 3 2 2 2 3 2 3 9" xfId="33487"/>
    <cellStyle name="Navadno 3 2 2 2 3 2 4" xfId="3064"/>
    <cellStyle name="Navadno 3 2 2 2 3 2 4 2" xfId="12959"/>
    <cellStyle name="Navadno 3 2 2 2 3 2 4 2 2" xfId="27117"/>
    <cellStyle name="Navadno 3 2 2 2 3 2 4 3" xfId="17185"/>
    <cellStyle name="Navadno 3 2 2 2 3 2 4 3 2" xfId="31343"/>
    <cellStyle name="Navadno 3 2 2 2 3 2 4 4" xfId="21443"/>
    <cellStyle name="Navadno 3 2 2 2 3 2 4 5" xfId="8733"/>
    <cellStyle name="Navadno 3 2 2 2 3 2 4 6" xfId="34182"/>
    <cellStyle name="Navadno 3 2 2 2 3 2 5" xfId="1656"/>
    <cellStyle name="Navadno 3 2 2 2 3 2 5 2" xfId="11551"/>
    <cellStyle name="Navadno 3 2 2 2 3 2 5 2 2" xfId="25709"/>
    <cellStyle name="Navadno 3 2 2 2 3 2 5 3" xfId="15777"/>
    <cellStyle name="Navadno 3 2 2 2 3 2 5 3 2" xfId="29935"/>
    <cellStyle name="Navadno 3 2 2 2 3 2 5 4" xfId="20035"/>
    <cellStyle name="Navadno 3 2 2 2 3 2 5 5" xfId="7325"/>
    <cellStyle name="Navadno 3 2 2 2 3 2 5 6" xfId="34183"/>
    <cellStyle name="Navadno 3 2 2 2 3 2 6" xfId="5917"/>
    <cellStyle name="Navadno 3 2 2 2 3 2 6 2" xfId="22859"/>
    <cellStyle name="Navadno 3 2 2 2 3 2 7" xfId="10143"/>
    <cellStyle name="Navadno 3 2 2 2 3 2 7 2" xfId="24301"/>
    <cellStyle name="Navadno 3 2 2 2 3 2 8" xfId="14369"/>
    <cellStyle name="Navadno 3 2 2 2 3 2 8 2" xfId="28527"/>
    <cellStyle name="Navadno 3 2 2 2 3 2 9" xfId="18627"/>
    <cellStyle name="Navadno 3 2 2 2 3 3" xfId="328"/>
    <cellStyle name="Navadno 3 2 2 2 3 3 10" xfId="4552"/>
    <cellStyle name="Navadno 3 2 2 2 3 3 11" xfId="32863"/>
    <cellStyle name="Navadno 3 2 2 2 3 3 12" xfId="34184"/>
    <cellStyle name="Navadno 3 2 2 2 3 3 2" xfId="680"/>
    <cellStyle name="Navadno 3 2 2 2 3 3 2 10" xfId="33215"/>
    <cellStyle name="Navadno 3 2 2 2 3 3 2 11" xfId="34185"/>
    <cellStyle name="Navadno 3 2 2 2 3 3 2 2" xfId="1384"/>
    <cellStyle name="Navadno 3 2 2 2 3 3 2 2 10" xfId="34186"/>
    <cellStyle name="Navadno 3 2 2 2 3 3 2 2 2" xfId="4200"/>
    <cellStyle name="Navadno 3 2 2 2 3 3 2 2 2 2" xfId="14095"/>
    <cellStyle name="Navadno 3 2 2 2 3 3 2 2 2 2 2" xfId="28253"/>
    <cellStyle name="Navadno 3 2 2 2 3 3 2 2 2 3" xfId="18321"/>
    <cellStyle name="Navadno 3 2 2 2 3 3 2 2 2 3 2" xfId="32479"/>
    <cellStyle name="Navadno 3 2 2 2 3 3 2 2 2 4" xfId="22579"/>
    <cellStyle name="Navadno 3 2 2 2 3 3 2 2 2 5" xfId="9869"/>
    <cellStyle name="Navadno 3 2 2 2 3 3 2 2 2 6" xfId="34187"/>
    <cellStyle name="Navadno 3 2 2 2 3 3 2 2 3" xfId="2792"/>
    <cellStyle name="Navadno 3 2 2 2 3 3 2 2 3 2" xfId="12687"/>
    <cellStyle name="Navadno 3 2 2 2 3 3 2 2 3 2 2" xfId="26845"/>
    <cellStyle name="Navadno 3 2 2 2 3 3 2 2 3 3" xfId="16913"/>
    <cellStyle name="Navadno 3 2 2 2 3 3 2 2 3 3 2" xfId="31071"/>
    <cellStyle name="Navadno 3 2 2 2 3 3 2 2 3 4" xfId="21171"/>
    <cellStyle name="Navadno 3 2 2 2 3 3 2 2 3 5" xfId="8461"/>
    <cellStyle name="Navadno 3 2 2 2 3 3 2 2 3 6" xfId="34188"/>
    <cellStyle name="Navadno 3 2 2 2 3 3 2 2 4" xfId="7053"/>
    <cellStyle name="Navadno 3 2 2 2 3 3 2 2 4 2" xfId="23995"/>
    <cellStyle name="Navadno 3 2 2 2 3 3 2 2 5" xfId="11279"/>
    <cellStyle name="Navadno 3 2 2 2 3 3 2 2 5 2" xfId="25437"/>
    <cellStyle name="Navadno 3 2 2 2 3 3 2 2 6" xfId="15505"/>
    <cellStyle name="Navadno 3 2 2 2 3 3 2 2 6 2" xfId="29663"/>
    <cellStyle name="Navadno 3 2 2 2 3 3 2 2 7" xfId="19763"/>
    <cellStyle name="Navadno 3 2 2 2 3 3 2 2 8" xfId="5608"/>
    <cellStyle name="Navadno 3 2 2 2 3 3 2 2 9" xfId="33919"/>
    <cellStyle name="Navadno 3 2 2 2 3 3 2 3" xfId="3496"/>
    <cellStyle name="Navadno 3 2 2 2 3 3 2 3 2" xfId="13391"/>
    <cellStyle name="Navadno 3 2 2 2 3 3 2 3 2 2" xfId="27549"/>
    <cellStyle name="Navadno 3 2 2 2 3 3 2 3 3" xfId="17617"/>
    <cellStyle name="Navadno 3 2 2 2 3 3 2 3 3 2" xfId="31775"/>
    <cellStyle name="Navadno 3 2 2 2 3 3 2 3 4" xfId="21875"/>
    <cellStyle name="Navadno 3 2 2 2 3 3 2 3 5" xfId="9165"/>
    <cellStyle name="Navadno 3 2 2 2 3 3 2 3 6" xfId="34189"/>
    <cellStyle name="Navadno 3 2 2 2 3 3 2 4" xfId="2088"/>
    <cellStyle name="Navadno 3 2 2 2 3 3 2 4 2" xfId="11983"/>
    <cellStyle name="Navadno 3 2 2 2 3 3 2 4 2 2" xfId="26141"/>
    <cellStyle name="Navadno 3 2 2 2 3 3 2 4 3" xfId="16209"/>
    <cellStyle name="Navadno 3 2 2 2 3 3 2 4 3 2" xfId="30367"/>
    <cellStyle name="Navadno 3 2 2 2 3 3 2 4 4" xfId="20467"/>
    <cellStyle name="Navadno 3 2 2 2 3 3 2 4 5" xfId="7757"/>
    <cellStyle name="Navadno 3 2 2 2 3 3 2 4 6" xfId="34190"/>
    <cellStyle name="Navadno 3 2 2 2 3 3 2 5" xfId="6349"/>
    <cellStyle name="Navadno 3 2 2 2 3 3 2 5 2" xfId="23291"/>
    <cellStyle name="Navadno 3 2 2 2 3 3 2 6" xfId="10575"/>
    <cellStyle name="Navadno 3 2 2 2 3 3 2 6 2" xfId="24733"/>
    <cellStyle name="Navadno 3 2 2 2 3 3 2 7" xfId="14801"/>
    <cellStyle name="Navadno 3 2 2 2 3 3 2 7 2" xfId="28959"/>
    <cellStyle name="Navadno 3 2 2 2 3 3 2 8" xfId="19059"/>
    <cellStyle name="Navadno 3 2 2 2 3 3 2 9" xfId="4904"/>
    <cellStyle name="Navadno 3 2 2 2 3 3 3" xfId="1032"/>
    <cellStyle name="Navadno 3 2 2 2 3 3 3 10" xfId="34191"/>
    <cellStyle name="Navadno 3 2 2 2 3 3 3 2" xfId="3848"/>
    <cellStyle name="Navadno 3 2 2 2 3 3 3 2 2" xfId="13743"/>
    <cellStyle name="Navadno 3 2 2 2 3 3 3 2 2 2" xfId="27901"/>
    <cellStyle name="Navadno 3 2 2 2 3 3 3 2 3" xfId="17969"/>
    <cellStyle name="Navadno 3 2 2 2 3 3 3 2 3 2" xfId="32127"/>
    <cellStyle name="Navadno 3 2 2 2 3 3 3 2 4" xfId="22227"/>
    <cellStyle name="Navadno 3 2 2 2 3 3 3 2 5" xfId="9517"/>
    <cellStyle name="Navadno 3 2 2 2 3 3 3 2 6" xfId="34192"/>
    <cellStyle name="Navadno 3 2 2 2 3 3 3 3" xfId="2440"/>
    <cellStyle name="Navadno 3 2 2 2 3 3 3 3 2" xfId="12335"/>
    <cellStyle name="Navadno 3 2 2 2 3 3 3 3 2 2" xfId="26493"/>
    <cellStyle name="Navadno 3 2 2 2 3 3 3 3 3" xfId="16561"/>
    <cellStyle name="Navadno 3 2 2 2 3 3 3 3 3 2" xfId="30719"/>
    <cellStyle name="Navadno 3 2 2 2 3 3 3 3 4" xfId="20819"/>
    <cellStyle name="Navadno 3 2 2 2 3 3 3 3 5" xfId="8109"/>
    <cellStyle name="Navadno 3 2 2 2 3 3 3 3 6" xfId="34193"/>
    <cellStyle name="Navadno 3 2 2 2 3 3 3 4" xfId="6701"/>
    <cellStyle name="Navadno 3 2 2 2 3 3 3 4 2" xfId="23643"/>
    <cellStyle name="Navadno 3 2 2 2 3 3 3 5" xfId="10927"/>
    <cellStyle name="Navadno 3 2 2 2 3 3 3 5 2" xfId="25085"/>
    <cellStyle name="Navadno 3 2 2 2 3 3 3 6" xfId="15153"/>
    <cellStyle name="Navadno 3 2 2 2 3 3 3 6 2" xfId="29311"/>
    <cellStyle name="Navadno 3 2 2 2 3 3 3 7" xfId="19411"/>
    <cellStyle name="Navadno 3 2 2 2 3 3 3 8" xfId="5256"/>
    <cellStyle name="Navadno 3 2 2 2 3 3 3 9" xfId="33567"/>
    <cellStyle name="Navadno 3 2 2 2 3 3 4" xfId="3144"/>
    <cellStyle name="Navadno 3 2 2 2 3 3 4 2" xfId="13039"/>
    <cellStyle name="Navadno 3 2 2 2 3 3 4 2 2" xfId="27197"/>
    <cellStyle name="Navadno 3 2 2 2 3 3 4 3" xfId="17265"/>
    <cellStyle name="Navadno 3 2 2 2 3 3 4 3 2" xfId="31423"/>
    <cellStyle name="Navadno 3 2 2 2 3 3 4 4" xfId="21523"/>
    <cellStyle name="Navadno 3 2 2 2 3 3 4 5" xfId="8813"/>
    <cellStyle name="Navadno 3 2 2 2 3 3 4 6" xfId="34194"/>
    <cellStyle name="Navadno 3 2 2 2 3 3 5" xfId="1736"/>
    <cellStyle name="Navadno 3 2 2 2 3 3 5 2" xfId="11631"/>
    <cellStyle name="Navadno 3 2 2 2 3 3 5 2 2" xfId="25789"/>
    <cellStyle name="Navadno 3 2 2 2 3 3 5 3" xfId="15857"/>
    <cellStyle name="Navadno 3 2 2 2 3 3 5 3 2" xfId="30015"/>
    <cellStyle name="Navadno 3 2 2 2 3 3 5 4" xfId="20115"/>
    <cellStyle name="Navadno 3 2 2 2 3 3 5 5" xfId="7405"/>
    <cellStyle name="Navadno 3 2 2 2 3 3 5 6" xfId="34195"/>
    <cellStyle name="Navadno 3 2 2 2 3 3 6" xfId="5997"/>
    <cellStyle name="Navadno 3 2 2 2 3 3 6 2" xfId="22939"/>
    <cellStyle name="Navadno 3 2 2 2 3 3 7" xfId="10223"/>
    <cellStyle name="Navadno 3 2 2 2 3 3 7 2" xfId="24381"/>
    <cellStyle name="Navadno 3 2 2 2 3 3 8" xfId="14449"/>
    <cellStyle name="Navadno 3 2 2 2 3 3 8 2" xfId="28607"/>
    <cellStyle name="Navadno 3 2 2 2 3 3 9" xfId="18707"/>
    <cellStyle name="Navadno 3 2 2 2 3 4" xfId="472"/>
    <cellStyle name="Navadno 3 2 2 2 3 4 10" xfId="33007"/>
    <cellStyle name="Navadno 3 2 2 2 3 4 11" xfId="34196"/>
    <cellStyle name="Navadno 3 2 2 2 3 4 2" xfId="1176"/>
    <cellStyle name="Navadno 3 2 2 2 3 4 2 10" xfId="34197"/>
    <cellStyle name="Navadno 3 2 2 2 3 4 2 2" xfId="3992"/>
    <cellStyle name="Navadno 3 2 2 2 3 4 2 2 2" xfId="13887"/>
    <cellStyle name="Navadno 3 2 2 2 3 4 2 2 2 2" xfId="28045"/>
    <cellStyle name="Navadno 3 2 2 2 3 4 2 2 3" xfId="18113"/>
    <cellStyle name="Navadno 3 2 2 2 3 4 2 2 3 2" xfId="32271"/>
    <cellStyle name="Navadno 3 2 2 2 3 4 2 2 4" xfId="22371"/>
    <cellStyle name="Navadno 3 2 2 2 3 4 2 2 5" xfId="9661"/>
    <cellStyle name="Navadno 3 2 2 2 3 4 2 2 6" xfId="34198"/>
    <cellStyle name="Navadno 3 2 2 2 3 4 2 3" xfId="2584"/>
    <cellStyle name="Navadno 3 2 2 2 3 4 2 3 2" xfId="12479"/>
    <cellStyle name="Navadno 3 2 2 2 3 4 2 3 2 2" xfId="26637"/>
    <cellStyle name="Navadno 3 2 2 2 3 4 2 3 3" xfId="16705"/>
    <cellStyle name="Navadno 3 2 2 2 3 4 2 3 3 2" xfId="30863"/>
    <cellStyle name="Navadno 3 2 2 2 3 4 2 3 4" xfId="20963"/>
    <cellStyle name="Navadno 3 2 2 2 3 4 2 3 5" xfId="8253"/>
    <cellStyle name="Navadno 3 2 2 2 3 4 2 3 6" xfId="34199"/>
    <cellStyle name="Navadno 3 2 2 2 3 4 2 4" xfId="6845"/>
    <cellStyle name="Navadno 3 2 2 2 3 4 2 4 2" xfId="23787"/>
    <cellStyle name="Navadno 3 2 2 2 3 4 2 5" xfId="11071"/>
    <cellStyle name="Navadno 3 2 2 2 3 4 2 5 2" xfId="25229"/>
    <cellStyle name="Navadno 3 2 2 2 3 4 2 6" xfId="15297"/>
    <cellStyle name="Navadno 3 2 2 2 3 4 2 6 2" xfId="29455"/>
    <cellStyle name="Navadno 3 2 2 2 3 4 2 7" xfId="19555"/>
    <cellStyle name="Navadno 3 2 2 2 3 4 2 8" xfId="5400"/>
    <cellStyle name="Navadno 3 2 2 2 3 4 2 9" xfId="33711"/>
    <cellStyle name="Navadno 3 2 2 2 3 4 3" xfId="3288"/>
    <cellStyle name="Navadno 3 2 2 2 3 4 3 2" xfId="13183"/>
    <cellStyle name="Navadno 3 2 2 2 3 4 3 2 2" xfId="27341"/>
    <cellStyle name="Navadno 3 2 2 2 3 4 3 3" xfId="17409"/>
    <cellStyle name="Navadno 3 2 2 2 3 4 3 3 2" xfId="31567"/>
    <cellStyle name="Navadno 3 2 2 2 3 4 3 4" xfId="21667"/>
    <cellStyle name="Navadno 3 2 2 2 3 4 3 5" xfId="8957"/>
    <cellStyle name="Navadno 3 2 2 2 3 4 3 6" xfId="34200"/>
    <cellStyle name="Navadno 3 2 2 2 3 4 4" xfId="1880"/>
    <cellStyle name="Navadno 3 2 2 2 3 4 4 2" xfId="11775"/>
    <cellStyle name="Navadno 3 2 2 2 3 4 4 2 2" xfId="25933"/>
    <cellStyle name="Navadno 3 2 2 2 3 4 4 3" xfId="16001"/>
    <cellStyle name="Navadno 3 2 2 2 3 4 4 3 2" xfId="30159"/>
    <cellStyle name="Navadno 3 2 2 2 3 4 4 4" xfId="20259"/>
    <cellStyle name="Navadno 3 2 2 2 3 4 4 5" xfId="7549"/>
    <cellStyle name="Navadno 3 2 2 2 3 4 4 6" xfId="34201"/>
    <cellStyle name="Navadno 3 2 2 2 3 4 5" xfId="6141"/>
    <cellStyle name="Navadno 3 2 2 2 3 4 5 2" xfId="23083"/>
    <cellStyle name="Navadno 3 2 2 2 3 4 6" xfId="10367"/>
    <cellStyle name="Navadno 3 2 2 2 3 4 6 2" xfId="24525"/>
    <cellStyle name="Navadno 3 2 2 2 3 4 7" xfId="14593"/>
    <cellStyle name="Navadno 3 2 2 2 3 4 7 2" xfId="28751"/>
    <cellStyle name="Navadno 3 2 2 2 3 4 8" xfId="18851"/>
    <cellStyle name="Navadno 3 2 2 2 3 4 9" xfId="4696"/>
    <cellStyle name="Navadno 3 2 2 2 3 5" xfId="824"/>
    <cellStyle name="Navadno 3 2 2 2 3 5 10" xfId="34202"/>
    <cellStyle name="Navadno 3 2 2 2 3 5 2" xfId="3640"/>
    <cellStyle name="Navadno 3 2 2 2 3 5 2 2" xfId="13535"/>
    <cellStyle name="Navadno 3 2 2 2 3 5 2 2 2" xfId="27693"/>
    <cellStyle name="Navadno 3 2 2 2 3 5 2 3" xfId="17761"/>
    <cellStyle name="Navadno 3 2 2 2 3 5 2 3 2" xfId="31919"/>
    <cellStyle name="Navadno 3 2 2 2 3 5 2 4" xfId="22019"/>
    <cellStyle name="Navadno 3 2 2 2 3 5 2 5" xfId="9309"/>
    <cellStyle name="Navadno 3 2 2 2 3 5 2 6" xfId="34203"/>
    <cellStyle name="Navadno 3 2 2 2 3 5 3" xfId="2232"/>
    <cellStyle name="Navadno 3 2 2 2 3 5 3 2" xfId="12127"/>
    <cellStyle name="Navadno 3 2 2 2 3 5 3 2 2" xfId="26285"/>
    <cellStyle name="Navadno 3 2 2 2 3 5 3 3" xfId="16353"/>
    <cellStyle name="Navadno 3 2 2 2 3 5 3 3 2" xfId="30511"/>
    <cellStyle name="Navadno 3 2 2 2 3 5 3 4" xfId="20611"/>
    <cellStyle name="Navadno 3 2 2 2 3 5 3 5" xfId="7901"/>
    <cellStyle name="Navadno 3 2 2 2 3 5 3 6" xfId="34204"/>
    <cellStyle name="Navadno 3 2 2 2 3 5 4" xfId="6493"/>
    <cellStyle name="Navadno 3 2 2 2 3 5 4 2" xfId="23435"/>
    <cellStyle name="Navadno 3 2 2 2 3 5 5" xfId="10719"/>
    <cellStyle name="Navadno 3 2 2 2 3 5 5 2" xfId="24877"/>
    <cellStyle name="Navadno 3 2 2 2 3 5 6" xfId="14945"/>
    <cellStyle name="Navadno 3 2 2 2 3 5 6 2" xfId="29103"/>
    <cellStyle name="Navadno 3 2 2 2 3 5 7" xfId="19203"/>
    <cellStyle name="Navadno 3 2 2 2 3 5 8" xfId="5048"/>
    <cellStyle name="Navadno 3 2 2 2 3 5 9" xfId="33359"/>
    <cellStyle name="Navadno 3 2 2 2 3 6" xfId="2904"/>
    <cellStyle name="Navadno 3 2 2 2 3 6 2" xfId="12799"/>
    <cellStyle name="Navadno 3 2 2 2 3 6 2 2" xfId="26957"/>
    <cellStyle name="Navadno 3 2 2 2 3 6 3" xfId="17025"/>
    <cellStyle name="Navadno 3 2 2 2 3 6 3 2" xfId="31183"/>
    <cellStyle name="Navadno 3 2 2 2 3 6 4" xfId="21283"/>
    <cellStyle name="Navadno 3 2 2 2 3 6 5" xfId="8573"/>
    <cellStyle name="Navadno 3 2 2 2 3 6 6" xfId="34205"/>
    <cellStyle name="Navadno 3 2 2 2 3 7" xfId="1496"/>
    <cellStyle name="Navadno 3 2 2 2 3 7 2" xfId="11391"/>
    <cellStyle name="Navadno 3 2 2 2 3 7 2 2" xfId="25549"/>
    <cellStyle name="Navadno 3 2 2 2 3 7 3" xfId="15617"/>
    <cellStyle name="Navadno 3 2 2 2 3 7 3 2" xfId="29775"/>
    <cellStyle name="Navadno 3 2 2 2 3 7 4" xfId="19875"/>
    <cellStyle name="Navadno 3 2 2 2 3 7 5" xfId="7165"/>
    <cellStyle name="Navadno 3 2 2 2 3 7 6" xfId="34206"/>
    <cellStyle name="Navadno 3 2 2 2 3 8" xfId="5725"/>
    <cellStyle name="Navadno 3 2 2 2 3 8 2" xfId="22667"/>
    <cellStyle name="Navadno 3 2 2 2 3 9" xfId="9951"/>
    <cellStyle name="Navadno 3 2 2 2 3 9 2" xfId="24109"/>
    <cellStyle name="Navadno 3 2 2 2 4" xfId="119"/>
    <cellStyle name="Navadno 3 2 2 2 4 10" xfId="18499"/>
    <cellStyle name="Navadno 3 2 2 2 4 11" xfId="4344"/>
    <cellStyle name="Navadno 3 2 2 2 4 12" xfId="32655"/>
    <cellStyle name="Navadno 3 2 2 2 4 13" xfId="34207"/>
    <cellStyle name="Navadno 3 2 2 2 4 2" xfId="279"/>
    <cellStyle name="Navadno 3 2 2 2 4 2 10" xfId="4504"/>
    <cellStyle name="Navadno 3 2 2 2 4 2 11" xfId="32815"/>
    <cellStyle name="Navadno 3 2 2 2 4 2 12" xfId="34208"/>
    <cellStyle name="Navadno 3 2 2 2 4 2 2" xfId="632"/>
    <cellStyle name="Navadno 3 2 2 2 4 2 2 10" xfId="33167"/>
    <cellStyle name="Navadno 3 2 2 2 4 2 2 11" xfId="34209"/>
    <cellStyle name="Navadno 3 2 2 2 4 2 2 2" xfId="1336"/>
    <cellStyle name="Navadno 3 2 2 2 4 2 2 2 10" xfId="34210"/>
    <cellStyle name="Navadno 3 2 2 2 4 2 2 2 2" xfId="4152"/>
    <cellStyle name="Navadno 3 2 2 2 4 2 2 2 2 2" xfId="14047"/>
    <cellStyle name="Navadno 3 2 2 2 4 2 2 2 2 2 2" xfId="28205"/>
    <cellStyle name="Navadno 3 2 2 2 4 2 2 2 2 3" xfId="18273"/>
    <cellStyle name="Navadno 3 2 2 2 4 2 2 2 2 3 2" xfId="32431"/>
    <cellStyle name="Navadno 3 2 2 2 4 2 2 2 2 4" xfId="22531"/>
    <cellStyle name="Navadno 3 2 2 2 4 2 2 2 2 5" xfId="9821"/>
    <cellStyle name="Navadno 3 2 2 2 4 2 2 2 2 6" xfId="34211"/>
    <cellStyle name="Navadno 3 2 2 2 4 2 2 2 3" xfId="2744"/>
    <cellStyle name="Navadno 3 2 2 2 4 2 2 2 3 2" xfId="12639"/>
    <cellStyle name="Navadno 3 2 2 2 4 2 2 2 3 2 2" xfId="26797"/>
    <cellStyle name="Navadno 3 2 2 2 4 2 2 2 3 3" xfId="16865"/>
    <cellStyle name="Navadno 3 2 2 2 4 2 2 2 3 3 2" xfId="31023"/>
    <cellStyle name="Navadno 3 2 2 2 4 2 2 2 3 4" xfId="21123"/>
    <cellStyle name="Navadno 3 2 2 2 4 2 2 2 3 5" xfId="8413"/>
    <cellStyle name="Navadno 3 2 2 2 4 2 2 2 3 6" xfId="34212"/>
    <cellStyle name="Navadno 3 2 2 2 4 2 2 2 4" xfId="7005"/>
    <cellStyle name="Navadno 3 2 2 2 4 2 2 2 4 2" xfId="23947"/>
    <cellStyle name="Navadno 3 2 2 2 4 2 2 2 5" xfId="11231"/>
    <cellStyle name="Navadno 3 2 2 2 4 2 2 2 5 2" xfId="25389"/>
    <cellStyle name="Navadno 3 2 2 2 4 2 2 2 6" xfId="15457"/>
    <cellStyle name="Navadno 3 2 2 2 4 2 2 2 6 2" xfId="29615"/>
    <cellStyle name="Navadno 3 2 2 2 4 2 2 2 7" xfId="19715"/>
    <cellStyle name="Navadno 3 2 2 2 4 2 2 2 8" xfId="5560"/>
    <cellStyle name="Navadno 3 2 2 2 4 2 2 2 9" xfId="33871"/>
    <cellStyle name="Navadno 3 2 2 2 4 2 2 3" xfId="3448"/>
    <cellStyle name="Navadno 3 2 2 2 4 2 2 3 2" xfId="13343"/>
    <cellStyle name="Navadno 3 2 2 2 4 2 2 3 2 2" xfId="27501"/>
    <cellStyle name="Navadno 3 2 2 2 4 2 2 3 3" xfId="17569"/>
    <cellStyle name="Navadno 3 2 2 2 4 2 2 3 3 2" xfId="31727"/>
    <cellStyle name="Navadno 3 2 2 2 4 2 2 3 4" xfId="21827"/>
    <cellStyle name="Navadno 3 2 2 2 4 2 2 3 5" xfId="9117"/>
    <cellStyle name="Navadno 3 2 2 2 4 2 2 3 6" xfId="34213"/>
    <cellStyle name="Navadno 3 2 2 2 4 2 2 4" xfId="2040"/>
    <cellStyle name="Navadno 3 2 2 2 4 2 2 4 2" xfId="11935"/>
    <cellStyle name="Navadno 3 2 2 2 4 2 2 4 2 2" xfId="26093"/>
    <cellStyle name="Navadno 3 2 2 2 4 2 2 4 3" xfId="16161"/>
    <cellStyle name="Navadno 3 2 2 2 4 2 2 4 3 2" xfId="30319"/>
    <cellStyle name="Navadno 3 2 2 2 4 2 2 4 4" xfId="20419"/>
    <cellStyle name="Navadno 3 2 2 2 4 2 2 4 5" xfId="7709"/>
    <cellStyle name="Navadno 3 2 2 2 4 2 2 4 6" xfId="34214"/>
    <cellStyle name="Navadno 3 2 2 2 4 2 2 5" xfId="6301"/>
    <cellStyle name="Navadno 3 2 2 2 4 2 2 5 2" xfId="23243"/>
    <cellStyle name="Navadno 3 2 2 2 4 2 2 6" xfId="10527"/>
    <cellStyle name="Navadno 3 2 2 2 4 2 2 6 2" xfId="24685"/>
    <cellStyle name="Navadno 3 2 2 2 4 2 2 7" xfId="14753"/>
    <cellStyle name="Navadno 3 2 2 2 4 2 2 7 2" xfId="28911"/>
    <cellStyle name="Navadno 3 2 2 2 4 2 2 8" xfId="19011"/>
    <cellStyle name="Navadno 3 2 2 2 4 2 2 9" xfId="4856"/>
    <cellStyle name="Navadno 3 2 2 2 4 2 3" xfId="984"/>
    <cellStyle name="Navadno 3 2 2 2 4 2 3 10" xfId="34215"/>
    <cellStyle name="Navadno 3 2 2 2 4 2 3 2" xfId="3800"/>
    <cellStyle name="Navadno 3 2 2 2 4 2 3 2 2" xfId="13695"/>
    <cellStyle name="Navadno 3 2 2 2 4 2 3 2 2 2" xfId="27853"/>
    <cellStyle name="Navadno 3 2 2 2 4 2 3 2 3" xfId="17921"/>
    <cellStyle name="Navadno 3 2 2 2 4 2 3 2 3 2" xfId="32079"/>
    <cellStyle name="Navadno 3 2 2 2 4 2 3 2 4" xfId="22179"/>
    <cellStyle name="Navadno 3 2 2 2 4 2 3 2 5" xfId="9469"/>
    <cellStyle name="Navadno 3 2 2 2 4 2 3 2 6" xfId="34216"/>
    <cellStyle name="Navadno 3 2 2 2 4 2 3 3" xfId="2392"/>
    <cellStyle name="Navadno 3 2 2 2 4 2 3 3 2" xfId="12287"/>
    <cellStyle name="Navadno 3 2 2 2 4 2 3 3 2 2" xfId="26445"/>
    <cellStyle name="Navadno 3 2 2 2 4 2 3 3 3" xfId="16513"/>
    <cellStyle name="Navadno 3 2 2 2 4 2 3 3 3 2" xfId="30671"/>
    <cellStyle name="Navadno 3 2 2 2 4 2 3 3 4" xfId="20771"/>
    <cellStyle name="Navadno 3 2 2 2 4 2 3 3 5" xfId="8061"/>
    <cellStyle name="Navadno 3 2 2 2 4 2 3 3 6" xfId="34217"/>
    <cellStyle name="Navadno 3 2 2 2 4 2 3 4" xfId="6653"/>
    <cellStyle name="Navadno 3 2 2 2 4 2 3 4 2" xfId="23595"/>
    <cellStyle name="Navadno 3 2 2 2 4 2 3 5" xfId="10879"/>
    <cellStyle name="Navadno 3 2 2 2 4 2 3 5 2" xfId="25037"/>
    <cellStyle name="Navadno 3 2 2 2 4 2 3 6" xfId="15105"/>
    <cellStyle name="Navadno 3 2 2 2 4 2 3 6 2" xfId="29263"/>
    <cellStyle name="Navadno 3 2 2 2 4 2 3 7" xfId="19363"/>
    <cellStyle name="Navadno 3 2 2 2 4 2 3 8" xfId="5208"/>
    <cellStyle name="Navadno 3 2 2 2 4 2 3 9" xfId="33519"/>
    <cellStyle name="Navadno 3 2 2 2 4 2 4" xfId="3096"/>
    <cellStyle name="Navadno 3 2 2 2 4 2 4 2" xfId="12991"/>
    <cellStyle name="Navadno 3 2 2 2 4 2 4 2 2" xfId="27149"/>
    <cellStyle name="Navadno 3 2 2 2 4 2 4 3" xfId="17217"/>
    <cellStyle name="Navadno 3 2 2 2 4 2 4 3 2" xfId="31375"/>
    <cellStyle name="Navadno 3 2 2 2 4 2 4 4" xfId="21475"/>
    <cellStyle name="Navadno 3 2 2 2 4 2 4 5" xfId="8765"/>
    <cellStyle name="Navadno 3 2 2 2 4 2 4 6" xfId="34218"/>
    <cellStyle name="Navadno 3 2 2 2 4 2 5" xfId="1688"/>
    <cellStyle name="Navadno 3 2 2 2 4 2 5 2" xfId="11583"/>
    <cellStyle name="Navadno 3 2 2 2 4 2 5 2 2" xfId="25741"/>
    <cellStyle name="Navadno 3 2 2 2 4 2 5 3" xfId="15809"/>
    <cellStyle name="Navadno 3 2 2 2 4 2 5 3 2" xfId="29967"/>
    <cellStyle name="Navadno 3 2 2 2 4 2 5 4" xfId="20067"/>
    <cellStyle name="Navadno 3 2 2 2 4 2 5 5" xfId="7357"/>
    <cellStyle name="Navadno 3 2 2 2 4 2 5 6" xfId="34219"/>
    <cellStyle name="Navadno 3 2 2 2 4 2 6" xfId="5949"/>
    <cellStyle name="Navadno 3 2 2 2 4 2 6 2" xfId="22891"/>
    <cellStyle name="Navadno 3 2 2 2 4 2 7" xfId="10175"/>
    <cellStyle name="Navadno 3 2 2 2 4 2 7 2" xfId="24333"/>
    <cellStyle name="Navadno 3 2 2 2 4 2 8" xfId="14401"/>
    <cellStyle name="Navadno 3 2 2 2 4 2 8 2" xfId="28559"/>
    <cellStyle name="Navadno 3 2 2 2 4 2 9" xfId="18659"/>
    <cellStyle name="Navadno 3 2 2 2 4 3" xfId="504"/>
    <cellStyle name="Navadno 3 2 2 2 4 3 10" xfId="33039"/>
    <cellStyle name="Navadno 3 2 2 2 4 3 11" xfId="34220"/>
    <cellStyle name="Navadno 3 2 2 2 4 3 2" xfId="1208"/>
    <cellStyle name="Navadno 3 2 2 2 4 3 2 10" xfId="34221"/>
    <cellStyle name="Navadno 3 2 2 2 4 3 2 2" xfId="4024"/>
    <cellStyle name="Navadno 3 2 2 2 4 3 2 2 2" xfId="13919"/>
    <cellStyle name="Navadno 3 2 2 2 4 3 2 2 2 2" xfId="28077"/>
    <cellStyle name="Navadno 3 2 2 2 4 3 2 2 3" xfId="18145"/>
    <cellStyle name="Navadno 3 2 2 2 4 3 2 2 3 2" xfId="32303"/>
    <cellStyle name="Navadno 3 2 2 2 4 3 2 2 4" xfId="22403"/>
    <cellStyle name="Navadno 3 2 2 2 4 3 2 2 5" xfId="9693"/>
    <cellStyle name="Navadno 3 2 2 2 4 3 2 2 6" xfId="34222"/>
    <cellStyle name="Navadno 3 2 2 2 4 3 2 3" xfId="2616"/>
    <cellStyle name="Navadno 3 2 2 2 4 3 2 3 2" xfId="12511"/>
    <cellStyle name="Navadno 3 2 2 2 4 3 2 3 2 2" xfId="26669"/>
    <cellStyle name="Navadno 3 2 2 2 4 3 2 3 3" xfId="16737"/>
    <cellStyle name="Navadno 3 2 2 2 4 3 2 3 3 2" xfId="30895"/>
    <cellStyle name="Navadno 3 2 2 2 4 3 2 3 4" xfId="20995"/>
    <cellStyle name="Navadno 3 2 2 2 4 3 2 3 5" xfId="8285"/>
    <cellStyle name="Navadno 3 2 2 2 4 3 2 3 6" xfId="34223"/>
    <cellStyle name="Navadno 3 2 2 2 4 3 2 4" xfId="6877"/>
    <cellStyle name="Navadno 3 2 2 2 4 3 2 4 2" xfId="23819"/>
    <cellStyle name="Navadno 3 2 2 2 4 3 2 5" xfId="11103"/>
    <cellStyle name="Navadno 3 2 2 2 4 3 2 5 2" xfId="25261"/>
    <cellStyle name="Navadno 3 2 2 2 4 3 2 6" xfId="15329"/>
    <cellStyle name="Navadno 3 2 2 2 4 3 2 6 2" xfId="29487"/>
    <cellStyle name="Navadno 3 2 2 2 4 3 2 7" xfId="19587"/>
    <cellStyle name="Navadno 3 2 2 2 4 3 2 8" xfId="5432"/>
    <cellStyle name="Navadno 3 2 2 2 4 3 2 9" xfId="33743"/>
    <cellStyle name="Navadno 3 2 2 2 4 3 3" xfId="3320"/>
    <cellStyle name="Navadno 3 2 2 2 4 3 3 2" xfId="13215"/>
    <cellStyle name="Navadno 3 2 2 2 4 3 3 2 2" xfId="27373"/>
    <cellStyle name="Navadno 3 2 2 2 4 3 3 3" xfId="17441"/>
    <cellStyle name="Navadno 3 2 2 2 4 3 3 3 2" xfId="31599"/>
    <cellStyle name="Navadno 3 2 2 2 4 3 3 4" xfId="21699"/>
    <cellStyle name="Navadno 3 2 2 2 4 3 3 5" xfId="8989"/>
    <cellStyle name="Navadno 3 2 2 2 4 3 3 6" xfId="34224"/>
    <cellStyle name="Navadno 3 2 2 2 4 3 4" xfId="1912"/>
    <cellStyle name="Navadno 3 2 2 2 4 3 4 2" xfId="11807"/>
    <cellStyle name="Navadno 3 2 2 2 4 3 4 2 2" xfId="25965"/>
    <cellStyle name="Navadno 3 2 2 2 4 3 4 3" xfId="16033"/>
    <cellStyle name="Navadno 3 2 2 2 4 3 4 3 2" xfId="30191"/>
    <cellStyle name="Navadno 3 2 2 2 4 3 4 4" xfId="20291"/>
    <cellStyle name="Navadno 3 2 2 2 4 3 4 5" xfId="7581"/>
    <cellStyle name="Navadno 3 2 2 2 4 3 4 6" xfId="34225"/>
    <cellStyle name="Navadno 3 2 2 2 4 3 5" xfId="6173"/>
    <cellStyle name="Navadno 3 2 2 2 4 3 5 2" xfId="23115"/>
    <cellStyle name="Navadno 3 2 2 2 4 3 6" xfId="10399"/>
    <cellStyle name="Navadno 3 2 2 2 4 3 6 2" xfId="24557"/>
    <cellStyle name="Navadno 3 2 2 2 4 3 7" xfId="14625"/>
    <cellStyle name="Navadno 3 2 2 2 4 3 7 2" xfId="28783"/>
    <cellStyle name="Navadno 3 2 2 2 4 3 8" xfId="18883"/>
    <cellStyle name="Navadno 3 2 2 2 4 3 9" xfId="4728"/>
    <cellStyle name="Navadno 3 2 2 2 4 4" xfId="856"/>
    <cellStyle name="Navadno 3 2 2 2 4 4 10" xfId="34226"/>
    <cellStyle name="Navadno 3 2 2 2 4 4 2" xfId="3672"/>
    <cellStyle name="Navadno 3 2 2 2 4 4 2 2" xfId="13567"/>
    <cellStyle name="Navadno 3 2 2 2 4 4 2 2 2" xfId="27725"/>
    <cellStyle name="Navadno 3 2 2 2 4 4 2 3" xfId="17793"/>
    <cellStyle name="Navadno 3 2 2 2 4 4 2 3 2" xfId="31951"/>
    <cellStyle name="Navadno 3 2 2 2 4 4 2 4" xfId="22051"/>
    <cellStyle name="Navadno 3 2 2 2 4 4 2 5" xfId="9341"/>
    <cellStyle name="Navadno 3 2 2 2 4 4 2 6" xfId="34227"/>
    <cellStyle name="Navadno 3 2 2 2 4 4 3" xfId="2264"/>
    <cellStyle name="Navadno 3 2 2 2 4 4 3 2" xfId="12159"/>
    <cellStyle name="Navadno 3 2 2 2 4 4 3 2 2" xfId="26317"/>
    <cellStyle name="Navadno 3 2 2 2 4 4 3 3" xfId="16385"/>
    <cellStyle name="Navadno 3 2 2 2 4 4 3 3 2" xfId="30543"/>
    <cellStyle name="Navadno 3 2 2 2 4 4 3 4" xfId="20643"/>
    <cellStyle name="Navadno 3 2 2 2 4 4 3 5" xfId="7933"/>
    <cellStyle name="Navadno 3 2 2 2 4 4 3 6" xfId="34228"/>
    <cellStyle name="Navadno 3 2 2 2 4 4 4" xfId="6525"/>
    <cellStyle name="Navadno 3 2 2 2 4 4 4 2" xfId="23467"/>
    <cellStyle name="Navadno 3 2 2 2 4 4 5" xfId="10751"/>
    <cellStyle name="Navadno 3 2 2 2 4 4 5 2" xfId="24909"/>
    <cellStyle name="Navadno 3 2 2 2 4 4 6" xfId="14977"/>
    <cellStyle name="Navadno 3 2 2 2 4 4 6 2" xfId="29135"/>
    <cellStyle name="Navadno 3 2 2 2 4 4 7" xfId="19235"/>
    <cellStyle name="Navadno 3 2 2 2 4 4 8" xfId="5080"/>
    <cellStyle name="Navadno 3 2 2 2 4 4 9" xfId="33391"/>
    <cellStyle name="Navadno 3 2 2 2 4 5" xfId="2936"/>
    <cellStyle name="Navadno 3 2 2 2 4 5 2" xfId="12831"/>
    <cellStyle name="Navadno 3 2 2 2 4 5 2 2" xfId="26989"/>
    <cellStyle name="Navadno 3 2 2 2 4 5 3" xfId="17057"/>
    <cellStyle name="Navadno 3 2 2 2 4 5 3 2" xfId="31215"/>
    <cellStyle name="Navadno 3 2 2 2 4 5 4" xfId="21315"/>
    <cellStyle name="Navadno 3 2 2 2 4 5 5" xfId="8605"/>
    <cellStyle name="Navadno 3 2 2 2 4 5 6" xfId="34229"/>
    <cellStyle name="Navadno 3 2 2 2 4 6" xfId="1528"/>
    <cellStyle name="Navadno 3 2 2 2 4 6 2" xfId="11423"/>
    <cellStyle name="Navadno 3 2 2 2 4 6 2 2" xfId="25581"/>
    <cellStyle name="Navadno 3 2 2 2 4 6 3" xfId="15649"/>
    <cellStyle name="Navadno 3 2 2 2 4 6 3 2" xfId="29807"/>
    <cellStyle name="Navadno 3 2 2 2 4 6 4" xfId="19907"/>
    <cellStyle name="Navadno 3 2 2 2 4 6 5" xfId="7197"/>
    <cellStyle name="Navadno 3 2 2 2 4 6 6" xfId="34230"/>
    <cellStyle name="Navadno 3 2 2 2 4 7" xfId="5789"/>
    <cellStyle name="Navadno 3 2 2 2 4 7 2" xfId="22731"/>
    <cellStyle name="Navadno 3 2 2 2 4 8" xfId="10015"/>
    <cellStyle name="Navadno 3 2 2 2 4 8 2" xfId="24173"/>
    <cellStyle name="Navadno 3 2 2 2 4 9" xfId="14241"/>
    <cellStyle name="Navadno 3 2 2 2 4 9 2" xfId="28399"/>
    <cellStyle name="Navadno 3 2 2 2 5" xfId="49"/>
    <cellStyle name="Navadno 3 2 2 2 5 10" xfId="18467"/>
    <cellStyle name="Navadno 3 2 2 2 5 11" xfId="4280"/>
    <cellStyle name="Navadno 3 2 2 2 5 12" xfId="32591"/>
    <cellStyle name="Navadno 3 2 2 2 5 13" xfId="34231"/>
    <cellStyle name="Navadno 3 2 2 2 5 2" xfId="215"/>
    <cellStyle name="Navadno 3 2 2 2 5 2 10" xfId="4440"/>
    <cellStyle name="Navadno 3 2 2 2 5 2 11" xfId="32751"/>
    <cellStyle name="Navadno 3 2 2 2 5 2 12" xfId="34232"/>
    <cellStyle name="Navadno 3 2 2 2 5 2 2" xfId="568"/>
    <cellStyle name="Navadno 3 2 2 2 5 2 2 10" xfId="33103"/>
    <cellStyle name="Navadno 3 2 2 2 5 2 2 11" xfId="34233"/>
    <cellStyle name="Navadno 3 2 2 2 5 2 2 2" xfId="1272"/>
    <cellStyle name="Navadno 3 2 2 2 5 2 2 2 10" xfId="34234"/>
    <cellStyle name="Navadno 3 2 2 2 5 2 2 2 2" xfId="4088"/>
    <cellStyle name="Navadno 3 2 2 2 5 2 2 2 2 2" xfId="13983"/>
    <cellStyle name="Navadno 3 2 2 2 5 2 2 2 2 2 2" xfId="28141"/>
    <cellStyle name="Navadno 3 2 2 2 5 2 2 2 2 3" xfId="18209"/>
    <cellStyle name="Navadno 3 2 2 2 5 2 2 2 2 3 2" xfId="32367"/>
    <cellStyle name="Navadno 3 2 2 2 5 2 2 2 2 4" xfId="22467"/>
    <cellStyle name="Navadno 3 2 2 2 5 2 2 2 2 5" xfId="9757"/>
    <cellStyle name="Navadno 3 2 2 2 5 2 2 2 2 6" xfId="34235"/>
    <cellStyle name="Navadno 3 2 2 2 5 2 2 2 3" xfId="2680"/>
    <cellStyle name="Navadno 3 2 2 2 5 2 2 2 3 2" xfId="12575"/>
    <cellStyle name="Navadno 3 2 2 2 5 2 2 2 3 2 2" xfId="26733"/>
    <cellStyle name="Navadno 3 2 2 2 5 2 2 2 3 3" xfId="16801"/>
    <cellStyle name="Navadno 3 2 2 2 5 2 2 2 3 3 2" xfId="30959"/>
    <cellStyle name="Navadno 3 2 2 2 5 2 2 2 3 4" xfId="21059"/>
    <cellStyle name="Navadno 3 2 2 2 5 2 2 2 3 5" xfId="8349"/>
    <cellStyle name="Navadno 3 2 2 2 5 2 2 2 3 6" xfId="34236"/>
    <cellStyle name="Navadno 3 2 2 2 5 2 2 2 4" xfId="6941"/>
    <cellStyle name="Navadno 3 2 2 2 5 2 2 2 4 2" xfId="23883"/>
    <cellStyle name="Navadno 3 2 2 2 5 2 2 2 5" xfId="11167"/>
    <cellStyle name="Navadno 3 2 2 2 5 2 2 2 5 2" xfId="25325"/>
    <cellStyle name="Navadno 3 2 2 2 5 2 2 2 6" xfId="15393"/>
    <cellStyle name="Navadno 3 2 2 2 5 2 2 2 6 2" xfId="29551"/>
    <cellStyle name="Navadno 3 2 2 2 5 2 2 2 7" xfId="19651"/>
    <cellStyle name="Navadno 3 2 2 2 5 2 2 2 8" xfId="5496"/>
    <cellStyle name="Navadno 3 2 2 2 5 2 2 2 9" xfId="33807"/>
    <cellStyle name="Navadno 3 2 2 2 5 2 2 3" xfId="3384"/>
    <cellStyle name="Navadno 3 2 2 2 5 2 2 3 2" xfId="13279"/>
    <cellStyle name="Navadno 3 2 2 2 5 2 2 3 2 2" xfId="27437"/>
    <cellStyle name="Navadno 3 2 2 2 5 2 2 3 3" xfId="17505"/>
    <cellStyle name="Navadno 3 2 2 2 5 2 2 3 3 2" xfId="31663"/>
    <cellStyle name="Navadno 3 2 2 2 5 2 2 3 4" xfId="21763"/>
    <cellStyle name="Navadno 3 2 2 2 5 2 2 3 5" xfId="9053"/>
    <cellStyle name="Navadno 3 2 2 2 5 2 2 3 6" xfId="34237"/>
    <cellStyle name="Navadno 3 2 2 2 5 2 2 4" xfId="1976"/>
    <cellStyle name="Navadno 3 2 2 2 5 2 2 4 2" xfId="11871"/>
    <cellStyle name="Navadno 3 2 2 2 5 2 2 4 2 2" xfId="26029"/>
    <cellStyle name="Navadno 3 2 2 2 5 2 2 4 3" xfId="16097"/>
    <cellStyle name="Navadno 3 2 2 2 5 2 2 4 3 2" xfId="30255"/>
    <cellStyle name="Navadno 3 2 2 2 5 2 2 4 4" xfId="20355"/>
    <cellStyle name="Navadno 3 2 2 2 5 2 2 4 5" xfId="7645"/>
    <cellStyle name="Navadno 3 2 2 2 5 2 2 4 6" xfId="34238"/>
    <cellStyle name="Navadno 3 2 2 2 5 2 2 5" xfId="6237"/>
    <cellStyle name="Navadno 3 2 2 2 5 2 2 5 2" xfId="23179"/>
    <cellStyle name="Navadno 3 2 2 2 5 2 2 6" xfId="10463"/>
    <cellStyle name="Navadno 3 2 2 2 5 2 2 6 2" xfId="24621"/>
    <cellStyle name="Navadno 3 2 2 2 5 2 2 7" xfId="14689"/>
    <cellStyle name="Navadno 3 2 2 2 5 2 2 7 2" xfId="28847"/>
    <cellStyle name="Navadno 3 2 2 2 5 2 2 8" xfId="18947"/>
    <cellStyle name="Navadno 3 2 2 2 5 2 2 9" xfId="4792"/>
    <cellStyle name="Navadno 3 2 2 2 5 2 3" xfId="920"/>
    <cellStyle name="Navadno 3 2 2 2 5 2 3 10" xfId="34239"/>
    <cellStyle name="Navadno 3 2 2 2 5 2 3 2" xfId="3736"/>
    <cellStyle name="Navadno 3 2 2 2 5 2 3 2 2" xfId="13631"/>
    <cellStyle name="Navadno 3 2 2 2 5 2 3 2 2 2" xfId="27789"/>
    <cellStyle name="Navadno 3 2 2 2 5 2 3 2 3" xfId="17857"/>
    <cellStyle name="Navadno 3 2 2 2 5 2 3 2 3 2" xfId="32015"/>
    <cellStyle name="Navadno 3 2 2 2 5 2 3 2 4" xfId="22115"/>
    <cellStyle name="Navadno 3 2 2 2 5 2 3 2 5" xfId="9405"/>
    <cellStyle name="Navadno 3 2 2 2 5 2 3 2 6" xfId="34240"/>
    <cellStyle name="Navadno 3 2 2 2 5 2 3 3" xfId="2328"/>
    <cellStyle name="Navadno 3 2 2 2 5 2 3 3 2" xfId="12223"/>
    <cellStyle name="Navadno 3 2 2 2 5 2 3 3 2 2" xfId="26381"/>
    <cellStyle name="Navadno 3 2 2 2 5 2 3 3 3" xfId="16449"/>
    <cellStyle name="Navadno 3 2 2 2 5 2 3 3 3 2" xfId="30607"/>
    <cellStyle name="Navadno 3 2 2 2 5 2 3 3 4" xfId="20707"/>
    <cellStyle name="Navadno 3 2 2 2 5 2 3 3 5" xfId="7997"/>
    <cellStyle name="Navadno 3 2 2 2 5 2 3 3 6" xfId="34241"/>
    <cellStyle name="Navadno 3 2 2 2 5 2 3 4" xfId="6589"/>
    <cellStyle name="Navadno 3 2 2 2 5 2 3 4 2" xfId="23531"/>
    <cellStyle name="Navadno 3 2 2 2 5 2 3 5" xfId="10815"/>
    <cellStyle name="Navadno 3 2 2 2 5 2 3 5 2" xfId="24973"/>
    <cellStyle name="Navadno 3 2 2 2 5 2 3 6" xfId="15041"/>
    <cellStyle name="Navadno 3 2 2 2 5 2 3 6 2" xfId="29199"/>
    <cellStyle name="Navadno 3 2 2 2 5 2 3 7" xfId="19299"/>
    <cellStyle name="Navadno 3 2 2 2 5 2 3 8" xfId="5144"/>
    <cellStyle name="Navadno 3 2 2 2 5 2 3 9" xfId="33455"/>
    <cellStyle name="Navadno 3 2 2 2 5 2 4" xfId="3032"/>
    <cellStyle name="Navadno 3 2 2 2 5 2 4 2" xfId="12927"/>
    <cellStyle name="Navadno 3 2 2 2 5 2 4 2 2" xfId="27085"/>
    <cellStyle name="Navadno 3 2 2 2 5 2 4 3" xfId="17153"/>
    <cellStyle name="Navadno 3 2 2 2 5 2 4 3 2" xfId="31311"/>
    <cellStyle name="Navadno 3 2 2 2 5 2 4 4" xfId="21411"/>
    <cellStyle name="Navadno 3 2 2 2 5 2 4 5" xfId="8701"/>
    <cellStyle name="Navadno 3 2 2 2 5 2 4 6" xfId="34242"/>
    <cellStyle name="Navadno 3 2 2 2 5 2 5" xfId="1624"/>
    <cellStyle name="Navadno 3 2 2 2 5 2 5 2" xfId="11519"/>
    <cellStyle name="Navadno 3 2 2 2 5 2 5 2 2" xfId="25677"/>
    <cellStyle name="Navadno 3 2 2 2 5 2 5 3" xfId="15745"/>
    <cellStyle name="Navadno 3 2 2 2 5 2 5 3 2" xfId="29903"/>
    <cellStyle name="Navadno 3 2 2 2 5 2 5 4" xfId="20003"/>
    <cellStyle name="Navadno 3 2 2 2 5 2 5 5" xfId="7293"/>
    <cellStyle name="Navadno 3 2 2 2 5 2 5 6" xfId="34243"/>
    <cellStyle name="Navadno 3 2 2 2 5 2 6" xfId="5885"/>
    <cellStyle name="Navadno 3 2 2 2 5 2 6 2" xfId="22827"/>
    <cellStyle name="Navadno 3 2 2 2 5 2 7" xfId="10111"/>
    <cellStyle name="Navadno 3 2 2 2 5 2 7 2" xfId="24269"/>
    <cellStyle name="Navadno 3 2 2 2 5 2 8" xfId="14337"/>
    <cellStyle name="Navadno 3 2 2 2 5 2 8 2" xfId="28495"/>
    <cellStyle name="Navadno 3 2 2 2 5 2 9" xfId="18595"/>
    <cellStyle name="Navadno 3 2 2 2 5 3" xfId="440"/>
    <cellStyle name="Navadno 3 2 2 2 5 3 10" xfId="32975"/>
    <cellStyle name="Navadno 3 2 2 2 5 3 11" xfId="34244"/>
    <cellStyle name="Navadno 3 2 2 2 5 3 2" xfId="1144"/>
    <cellStyle name="Navadno 3 2 2 2 5 3 2 10" xfId="34245"/>
    <cellStyle name="Navadno 3 2 2 2 5 3 2 2" xfId="3960"/>
    <cellStyle name="Navadno 3 2 2 2 5 3 2 2 2" xfId="13855"/>
    <cellStyle name="Navadno 3 2 2 2 5 3 2 2 2 2" xfId="28013"/>
    <cellStyle name="Navadno 3 2 2 2 5 3 2 2 3" xfId="18081"/>
    <cellStyle name="Navadno 3 2 2 2 5 3 2 2 3 2" xfId="32239"/>
    <cellStyle name="Navadno 3 2 2 2 5 3 2 2 4" xfId="22339"/>
    <cellStyle name="Navadno 3 2 2 2 5 3 2 2 5" xfId="9629"/>
    <cellStyle name="Navadno 3 2 2 2 5 3 2 2 6" xfId="34246"/>
    <cellStyle name="Navadno 3 2 2 2 5 3 2 3" xfId="2552"/>
    <cellStyle name="Navadno 3 2 2 2 5 3 2 3 2" xfId="12447"/>
    <cellStyle name="Navadno 3 2 2 2 5 3 2 3 2 2" xfId="26605"/>
    <cellStyle name="Navadno 3 2 2 2 5 3 2 3 3" xfId="16673"/>
    <cellStyle name="Navadno 3 2 2 2 5 3 2 3 3 2" xfId="30831"/>
    <cellStyle name="Navadno 3 2 2 2 5 3 2 3 4" xfId="20931"/>
    <cellStyle name="Navadno 3 2 2 2 5 3 2 3 5" xfId="8221"/>
    <cellStyle name="Navadno 3 2 2 2 5 3 2 3 6" xfId="34247"/>
    <cellStyle name="Navadno 3 2 2 2 5 3 2 4" xfId="6813"/>
    <cellStyle name="Navadno 3 2 2 2 5 3 2 4 2" xfId="23755"/>
    <cellStyle name="Navadno 3 2 2 2 5 3 2 5" xfId="11039"/>
    <cellStyle name="Navadno 3 2 2 2 5 3 2 5 2" xfId="25197"/>
    <cellStyle name="Navadno 3 2 2 2 5 3 2 6" xfId="15265"/>
    <cellStyle name="Navadno 3 2 2 2 5 3 2 6 2" xfId="29423"/>
    <cellStyle name="Navadno 3 2 2 2 5 3 2 7" xfId="19523"/>
    <cellStyle name="Navadno 3 2 2 2 5 3 2 8" xfId="5368"/>
    <cellStyle name="Navadno 3 2 2 2 5 3 2 9" xfId="33679"/>
    <cellStyle name="Navadno 3 2 2 2 5 3 3" xfId="3256"/>
    <cellStyle name="Navadno 3 2 2 2 5 3 3 2" xfId="13151"/>
    <cellStyle name="Navadno 3 2 2 2 5 3 3 2 2" xfId="27309"/>
    <cellStyle name="Navadno 3 2 2 2 5 3 3 3" xfId="17377"/>
    <cellStyle name="Navadno 3 2 2 2 5 3 3 3 2" xfId="31535"/>
    <cellStyle name="Navadno 3 2 2 2 5 3 3 4" xfId="21635"/>
    <cellStyle name="Navadno 3 2 2 2 5 3 3 5" xfId="8925"/>
    <cellStyle name="Navadno 3 2 2 2 5 3 3 6" xfId="34248"/>
    <cellStyle name="Navadno 3 2 2 2 5 3 4" xfId="1848"/>
    <cellStyle name="Navadno 3 2 2 2 5 3 4 2" xfId="11743"/>
    <cellStyle name="Navadno 3 2 2 2 5 3 4 2 2" xfId="25901"/>
    <cellStyle name="Navadno 3 2 2 2 5 3 4 3" xfId="15969"/>
    <cellStyle name="Navadno 3 2 2 2 5 3 4 3 2" xfId="30127"/>
    <cellStyle name="Navadno 3 2 2 2 5 3 4 4" xfId="20227"/>
    <cellStyle name="Navadno 3 2 2 2 5 3 4 5" xfId="7517"/>
    <cellStyle name="Navadno 3 2 2 2 5 3 4 6" xfId="34249"/>
    <cellStyle name="Navadno 3 2 2 2 5 3 5" xfId="6109"/>
    <cellStyle name="Navadno 3 2 2 2 5 3 5 2" xfId="23051"/>
    <cellStyle name="Navadno 3 2 2 2 5 3 6" xfId="10335"/>
    <cellStyle name="Navadno 3 2 2 2 5 3 6 2" xfId="24493"/>
    <cellStyle name="Navadno 3 2 2 2 5 3 7" xfId="14561"/>
    <cellStyle name="Navadno 3 2 2 2 5 3 7 2" xfId="28719"/>
    <cellStyle name="Navadno 3 2 2 2 5 3 8" xfId="18819"/>
    <cellStyle name="Navadno 3 2 2 2 5 3 9" xfId="4664"/>
    <cellStyle name="Navadno 3 2 2 2 5 4" xfId="792"/>
    <cellStyle name="Navadno 3 2 2 2 5 4 10" xfId="34250"/>
    <cellStyle name="Navadno 3 2 2 2 5 4 2" xfId="3608"/>
    <cellStyle name="Navadno 3 2 2 2 5 4 2 2" xfId="13503"/>
    <cellStyle name="Navadno 3 2 2 2 5 4 2 2 2" xfId="27661"/>
    <cellStyle name="Navadno 3 2 2 2 5 4 2 3" xfId="17729"/>
    <cellStyle name="Navadno 3 2 2 2 5 4 2 3 2" xfId="31887"/>
    <cellStyle name="Navadno 3 2 2 2 5 4 2 4" xfId="21987"/>
    <cellStyle name="Navadno 3 2 2 2 5 4 2 5" xfId="9277"/>
    <cellStyle name="Navadno 3 2 2 2 5 4 2 6" xfId="34251"/>
    <cellStyle name="Navadno 3 2 2 2 5 4 3" xfId="2200"/>
    <cellStyle name="Navadno 3 2 2 2 5 4 3 2" xfId="12095"/>
    <cellStyle name="Navadno 3 2 2 2 5 4 3 2 2" xfId="26253"/>
    <cellStyle name="Navadno 3 2 2 2 5 4 3 3" xfId="16321"/>
    <cellStyle name="Navadno 3 2 2 2 5 4 3 3 2" xfId="30479"/>
    <cellStyle name="Navadno 3 2 2 2 5 4 3 4" xfId="20579"/>
    <cellStyle name="Navadno 3 2 2 2 5 4 3 5" xfId="7869"/>
    <cellStyle name="Navadno 3 2 2 2 5 4 3 6" xfId="34252"/>
    <cellStyle name="Navadno 3 2 2 2 5 4 4" xfId="6461"/>
    <cellStyle name="Navadno 3 2 2 2 5 4 4 2" xfId="23403"/>
    <cellStyle name="Navadno 3 2 2 2 5 4 5" xfId="10687"/>
    <cellStyle name="Navadno 3 2 2 2 5 4 5 2" xfId="24845"/>
    <cellStyle name="Navadno 3 2 2 2 5 4 6" xfId="14913"/>
    <cellStyle name="Navadno 3 2 2 2 5 4 6 2" xfId="29071"/>
    <cellStyle name="Navadno 3 2 2 2 5 4 7" xfId="19171"/>
    <cellStyle name="Navadno 3 2 2 2 5 4 8" xfId="5016"/>
    <cellStyle name="Navadno 3 2 2 2 5 4 9" xfId="33327"/>
    <cellStyle name="Navadno 3 2 2 2 5 5" xfId="2872"/>
    <cellStyle name="Navadno 3 2 2 2 5 5 2" xfId="12767"/>
    <cellStyle name="Navadno 3 2 2 2 5 5 2 2" xfId="26925"/>
    <cellStyle name="Navadno 3 2 2 2 5 5 3" xfId="16993"/>
    <cellStyle name="Navadno 3 2 2 2 5 5 3 2" xfId="31151"/>
    <cellStyle name="Navadno 3 2 2 2 5 5 4" xfId="21251"/>
    <cellStyle name="Navadno 3 2 2 2 5 5 5" xfId="8541"/>
    <cellStyle name="Navadno 3 2 2 2 5 5 6" xfId="34253"/>
    <cellStyle name="Navadno 3 2 2 2 5 6" xfId="1464"/>
    <cellStyle name="Navadno 3 2 2 2 5 6 2" xfId="11359"/>
    <cellStyle name="Navadno 3 2 2 2 5 6 2 2" xfId="25517"/>
    <cellStyle name="Navadno 3 2 2 2 5 6 3" xfId="15585"/>
    <cellStyle name="Navadno 3 2 2 2 5 6 3 2" xfId="29743"/>
    <cellStyle name="Navadno 3 2 2 2 5 6 4" xfId="19843"/>
    <cellStyle name="Navadno 3 2 2 2 5 6 5" xfId="7133"/>
    <cellStyle name="Navadno 3 2 2 2 5 6 6" xfId="34254"/>
    <cellStyle name="Navadno 3 2 2 2 5 7" xfId="5757"/>
    <cellStyle name="Navadno 3 2 2 2 5 7 2" xfId="22699"/>
    <cellStyle name="Navadno 3 2 2 2 5 8" xfId="9983"/>
    <cellStyle name="Navadno 3 2 2 2 5 8 2" xfId="24141"/>
    <cellStyle name="Navadno 3 2 2 2 5 9" xfId="14209"/>
    <cellStyle name="Navadno 3 2 2 2 5 9 2" xfId="28367"/>
    <cellStyle name="Navadno 3 2 2 2 6" xfId="155"/>
    <cellStyle name="Navadno 3 2 2 2 6 10" xfId="4380"/>
    <cellStyle name="Navadno 3 2 2 2 6 11" xfId="32691"/>
    <cellStyle name="Navadno 3 2 2 2 6 12" xfId="34255"/>
    <cellStyle name="Navadno 3 2 2 2 6 2" xfId="540"/>
    <cellStyle name="Navadno 3 2 2 2 6 2 10" xfId="33075"/>
    <cellStyle name="Navadno 3 2 2 2 6 2 11" xfId="34256"/>
    <cellStyle name="Navadno 3 2 2 2 6 2 2" xfId="1244"/>
    <cellStyle name="Navadno 3 2 2 2 6 2 2 10" xfId="34257"/>
    <cellStyle name="Navadno 3 2 2 2 6 2 2 2" xfId="4060"/>
    <cellStyle name="Navadno 3 2 2 2 6 2 2 2 2" xfId="13955"/>
    <cellStyle name="Navadno 3 2 2 2 6 2 2 2 2 2" xfId="28113"/>
    <cellStyle name="Navadno 3 2 2 2 6 2 2 2 3" xfId="18181"/>
    <cellStyle name="Navadno 3 2 2 2 6 2 2 2 3 2" xfId="32339"/>
    <cellStyle name="Navadno 3 2 2 2 6 2 2 2 4" xfId="22439"/>
    <cellStyle name="Navadno 3 2 2 2 6 2 2 2 5" xfId="9729"/>
    <cellStyle name="Navadno 3 2 2 2 6 2 2 2 6" xfId="34258"/>
    <cellStyle name="Navadno 3 2 2 2 6 2 2 3" xfId="2652"/>
    <cellStyle name="Navadno 3 2 2 2 6 2 2 3 2" xfId="12547"/>
    <cellStyle name="Navadno 3 2 2 2 6 2 2 3 2 2" xfId="26705"/>
    <cellStyle name="Navadno 3 2 2 2 6 2 2 3 3" xfId="16773"/>
    <cellStyle name="Navadno 3 2 2 2 6 2 2 3 3 2" xfId="30931"/>
    <cellStyle name="Navadno 3 2 2 2 6 2 2 3 4" xfId="21031"/>
    <cellStyle name="Navadno 3 2 2 2 6 2 2 3 5" xfId="8321"/>
    <cellStyle name="Navadno 3 2 2 2 6 2 2 3 6" xfId="34259"/>
    <cellStyle name="Navadno 3 2 2 2 6 2 2 4" xfId="6913"/>
    <cellStyle name="Navadno 3 2 2 2 6 2 2 4 2" xfId="23855"/>
    <cellStyle name="Navadno 3 2 2 2 6 2 2 5" xfId="11139"/>
    <cellStyle name="Navadno 3 2 2 2 6 2 2 5 2" xfId="25297"/>
    <cellStyle name="Navadno 3 2 2 2 6 2 2 6" xfId="15365"/>
    <cellStyle name="Navadno 3 2 2 2 6 2 2 6 2" xfId="29523"/>
    <cellStyle name="Navadno 3 2 2 2 6 2 2 7" xfId="19623"/>
    <cellStyle name="Navadno 3 2 2 2 6 2 2 8" xfId="5468"/>
    <cellStyle name="Navadno 3 2 2 2 6 2 2 9" xfId="33779"/>
    <cellStyle name="Navadno 3 2 2 2 6 2 3" xfId="3356"/>
    <cellStyle name="Navadno 3 2 2 2 6 2 3 2" xfId="13251"/>
    <cellStyle name="Navadno 3 2 2 2 6 2 3 2 2" xfId="27409"/>
    <cellStyle name="Navadno 3 2 2 2 6 2 3 3" xfId="17477"/>
    <cellStyle name="Navadno 3 2 2 2 6 2 3 3 2" xfId="31635"/>
    <cellStyle name="Navadno 3 2 2 2 6 2 3 4" xfId="21735"/>
    <cellStyle name="Navadno 3 2 2 2 6 2 3 5" xfId="9025"/>
    <cellStyle name="Navadno 3 2 2 2 6 2 3 6" xfId="34260"/>
    <cellStyle name="Navadno 3 2 2 2 6 2 4" xfId="1948"/>
    <cellStyle name="Navadno 3 2 2 2 6 2 4 2" xfId="11843"/>
    <cellStyle name="Navadno 3 2 2 2 6 2 4 2 2" xfId="26001"/>
    <cellStyle name="Navadno 3 2 2 2 6 2 4 3" xfId="16069"/>
    <cellStyle name="Navadno 3 2 2 2 6 2 4 3 2" xfId="30227"/>
    <cellStyle name="Navadno 3 2 2 2 6 2 4 4" xfId="20327"/>
    <cellStyle name="Navadno 3 2 2 2 6 2 4 5" xfId="7617"/>
    <cellStyle name="Navadno 3 2 2 2 6 2 4 6" xfId="34261"/>
    <cellStyle name="Navadno 3 2 2 2 6 2 5" xfId="6209"/>
    <cellStyle name="Navadno 3 2 2 2 6 2 5 2" xfId="23151"/>
    <cellStyle name="Navadno 3 2 2 2 6 2 6" xfId="10435"/>
    <cellStyle name="Navadno 3 2 2 2 6 2 6 2" xfId="24593"/>
    <cellStyle name="Navadno 3 2 2 2 6 2 7" xfId="14661"/>
    <cellStyle name="Navadno 3 2 2 2 6 2 7 2" xfId="28819"/>
    <cellStyle name="Navadno 3 2 2 2 6 2 8" xfId="18919"/>
    <cellStyle name="Navadno 3 2 2 2 6 2 9" xfId="4764"/>
    <cellStyle name="Navadno 3 2 2 2 6 3" xfId="892"/>
    <cellStyle name="Navadno 3 2 2 2 6 3 10" xfId="34262"/>
    <cellStyle name="Navadno 3 2 2 2 6 3 2" xfId="3708"/>
    <cellStyle name="Navadno 3 2 2 2 6 3 2 2" xfId="13603"/>
    <cellStyle name="Navadno 3 2 2 2 6 3 2 2 2" xfId="27761"/>
    <cellStyle name="Navadno 3 2 2 2 6 3 2 3" xfId="17829"/>
    <cellStyle name="Navadno 3 2 2 2 6 3 2 3 2" xfId="31987"/>
    <cellStyle name="Navadno 3 2 2 2 6 3 2 4" xfId="22087"/>
    <cellStyle name="Navadno 3 2 2 2 6 3 2 5" xfId="9377"/>
    <cellStyle name="Navadno 3 2 2 2 6 3 2 6" xfId="34263"/>
    <cellStyle name="Navadno 3 2 2 2 6 3 3" xfId="2300"/>
    <cellStyle name="Navadno 3 2 2 2 6 3 3 2" xfId="12195"/>
    <cellStyle name="Navadno 3 2 2 2 6 3 3 2 2" xfId="26353"/>
    <cellStyle name="Navadno 3 2 2 2 6 3 3 3" xfId="16421"/>
    <cellStyle name="Navadno 3 2 2 2 6 3 3 3 2" xfId="30579"/>
    <cellStyle name="Navadno 3 2 2 2 6 3 3 4" xfId="20679"/>
    <cellStyle name="Navadno 3 2 2 2 6 3 3 5" xfId="7969"/>
    <cellStyle name="Navadno 3 2 2 2 6 3 3 6" xfId="34264"/>
    <cellStyle name="Navadno 3 2 2 2 6 3 4" xfId="6561"/>
    <cellStyle name="Navadno 3 2 2 2 6 3 4 2" xfId="23503"/>
    <cellStyle name="Navadno 3 2 2 2 6 3 5" xfId="10787"/>
    <cellStyle name="Navadno 3 2 2 2 6 3 5 2" xfId="24945"/>
    <cellStyle name="Navadno 3 2 2 2 6 3 6" xfId="15013"/>
    <cellStyle name="Navadno 3 2 2 2 6 3 6 2" xfId="29171"/>
    <cellStyle name="Navadno 3 2 2 2 6 3 7" xfId="19271"/>
    <cellStyle name="Navadno 3 2 2 2 6 3 8" xfId="5116"/>
    <cellStyle name="Navadno 3 2 2 2 6 3 9" xfId="33427"/>
    <cellStyle name="Navadno 3 2 2 2 6 4" xfId="2972"/>
    <cellStyle name="Navadno 3 2 2 2 6 4 2" xfId="12867"/>
    <cellStyle name="Navadno 3 2 2 2 6 4 2 2" xfId="27025"/>
    <cellStyle name="Navadno 3 2 2 2 6 4 3" xfId="17093"/>
    <cellStyle name="Navadno 3 2 2 2 6 4 3 2" xfId="31251"/>
    <cellStyle name="Navadno 3 2 2 2 6 4 4" xfId="21351"/>
    <cellStyle name="Navadno 3 2 2 2 6 4 5" xfId="8641"/>
    <cellStyle name="Navadno 3 2 2 2 6 4 6" xfId="34265"/>
    <cellStyle name="Navadno 3 2 2 2 6 5" xfId="1564"/>
    <cellStyle name="Navadno 3 2 2 2 6 5 2" xfId="11459"/>
    <cellStyle name="Navadno 3 2 2 2 6 5 2 2" xfId="25617"/>
    <cellStyle name="Navadno 3 2 2 2 6 5 3" xfId="15685"/>
    <cellStyle name="Navadno 3 2 2 2 6 5 3 2" xfId="29843"/>
    <cellStyle name="Navadno 3 2 2 2 6 5 4" xfId="19943"/>
    <cellStyle name="Navadno 3 2 2 2 6 5 5" xfId="7233"/>
    <cellStyle name="Navadno 3 2 2 2 6 5 6" xfId="34266"/>
    <cellStyle name="Navadno 3 2 2 2 6 6" xfId="5825"/>
    <cellStyle name="Navadno 3 2 2 2 6 6 2" xfId="22767"/>
    <cellStyle name="Navadno 3 2 2 2 6 7" xfId="10051"/>
    <cellStyle name="Navadno 3 2 2 2 6 7 2" xfId="24209"/>
    <cellStyle name="Navadno 3 2 2 2 6 8" xfId="14277"/>
    <cellStyle name="Navadno 3 2 2 2 6 8 2" xfId="28435"/>
    <cellStyle name="Navadno 3 2 2 2 6 9" xfId="18535"/>
    <cellStyle name="Navadno 3 2 2 2 7" xfId="187"/>
    <cellStyle name="Navadno 3 2 2 2 7 10" xfId="4412"/>
    <cellStyle name="Navadno 3 2 2 2 7 11" xfId="32723"/>
    <cellStyle name="Navadno 3 2 2 2 7 12" xfId="34267"/>
    <cellStyle name="Navadno 3 2 2 2 7 2" xfId="412"/>
    <cellStyle name="Navadno 3 2 2 2 7 2 10" xfId="32947"/>
    <cellStyle name="Navadno 3 2 2 2 7 2 11" xfId="34268"/>
    <cellStyle name="Navadno 3 2 2 2 7 2 2" xfId="1116"/>
    <cellStyle name="Navadno 3 2 2 2 7 2 2 10" xfId="34269"/>
    <cellStyle name="Navadno 3 2 2 2 7 2 2 2" xfId="3932"/>
    <cellStyle name="Navadno 3 2 2 2 7 2 2 2 2" xfId="13827"/>
    <cellStyle name="Navadno 3 2 2 2 7 2 2 2 2 2" xfId="27985"/>
    <cellStyle name="Navadno 3 2 2 2 7 2 2 2 3" xfId="18053"/>
    <cellStyle name="Navadno 3 2 2 2 7 2 2 2 3 2" xfId="32211"/>
    <cellStyle name="Navadno 3 2 2 2 7 2 2 2 4" xfId="22311"/>
    <cellStyle name="Navadno 3 2 2 2 7 2 2 2 5" xfId="9601"/>
    <cellStyle name="Navadno 3 2 2 2 7 2 2 2 6" xfId="34270"/>
    <cellStyle name="Navadno 3 2 2 2 7 2 2 3" xfId="2524"/>
    <cellStyle name="Navadno 3 2 2 2 7 2 2 3 2" xfId="12419"/>
    <cellStyle name="Navadno 3 2 2 2 7 2 2 3 2 2" xfId="26577"/>
    <cellStyle name="Navadno 3 2 2 2 7 2 2 3 3" xfId="16645"/>
    <cellStyle name="Navadno 3 2 2 2 7 2 2 3 3 2" xfId="30803"/>
    <cellStyle name="Navadno 3 2 2 2 7 2 2 3 4" xfId="20903"/>
    <cellStyle name="Navadno 3 2 2 2 7 2 2 3 5" xfId="8193"/>
    <cellStyle name="Navadno 3 2 2 2 7 2 2 3 6" xfId="34271"/>
    <cellStyle name="Navadno 3 2 2 2 7 2 2 4" xfId="6785"/>
    <cellStyle name="Navadno 3 2 2 2 7 2 2 4 2" xfId="23727"/>
    <cellStyle name="Navadno 3 2 2 2 7 2 2 5" xfId="11011"/>
    <cellStyle name="Navadno 3 2 2 2 7 2 2 5 2" xfId="25169"/>
    <cellStyle name="Navadno 3 2 2 2 7 2 2 6" xfId="15237"/>
    <cellStyle name="Navadno 3 2 2 2 7 2 2 6 2" xfId="29395"/>
    <cellStyle name="Navadno 3 2 2 2 7 2 2 7" xfId="19495"/>
    <cellStyle name="Navadno 3 2 2 2 7 2 2 8" xfId="5340"/>
    <cellStyle name="Navadno 3 2 2 2 7 2 2 9" xfId="33651"/>
    <cellStyle name="Navadno 3 2 2 2 7 2 3" xfId="3228"/>
    <cellStyle name="Navadno 3 2 2 2 7 2 3 2" xfId="13123"/>
    <cellStyle name="Navadno 3 2 2 2 7 2 3 2 2" xfId="27281"/>
    <cellStyle name="Navadno 3 2 2 2 7 2 3 3" xfId="17349"/>
    <cellStyle name="Navadno 3 2 2 2 7 2 3 3 2" xfId="31507"/>
    <cellStyle name="Navadno 3 2 2 2 7 2 3 4" xfId="21607"/>
    <cellStyle name="Navadno 3 2 2 2 7 2 3 5" xfId="8897"/>
    <cellStyle name="Navadno 3 2 2 2 7 2 3 6" xfId="34272"/>
    <cellStyle name="Navadno 3 2 2 2 7 2 4" xfId="1820"/>
    <cellStyle name="Navadno 3 2 2 2 7 2 4 2" xfId="11715"/>
    <cellStyle name="Navadno 3 2 2 2 7 2 4 2 2" xfId="25873"/>
    <cellStyle name="Navadno 3 2 2 2 7 2 4 3" xfId="15941"/>
    <cellStyle name="Navadno 3 2 2 2 7 2 4 3 2" xfId="30099"/>
    <cellStyle name="Navadno 3 2 2 2 7 2 4 4" xfId="20199"/>
    <cellStyle name="Navadno 3 2 2 2 7 2 4 5" xfId="7489"/>
    <cellStyle name="Navadno 3 2 2 2 7 2 4 6" xfId="34273"/>
    <cellStyle name="Navadno 3 2 2 2 7 2 5" xfId="6081"/>
    <cellStyle name="Navadno 3 2 2 2 7 2 5 2" xfId="23023"/>
    <cellStyle name="Navadno 3 2 2 2 7 2 6" xfId="10307"/>
    <cellStyle name="Navadno 3 2 2 2 7 2 6 2" xfId="24465"/>
    <cellStyle name="Navadno 3 2 2 2 7 2 7" xfId="14533"/>
    <cellStyle name="Navadno 3 2 2 2 7 2 7 2" xfId="28691"/>
    <cellStyle name="Navadno 3 2 2 2 7 2 8" xfId="18791"/>
    <cellStyle name="Navadno 3 2 2 2 7 2 9" xfId="4636"/>
    <cellStyle name="Navadno 3 2 2 2 7 3" xfId="764"/>
    <cellStyle name="Navadno 3 2 2 2 7 3 10" xfId="34274"/>
    <cellStyle name="Navadno 3 2 2 2 7 3 2" xfId="3580"/>
    <cellStyle name="Navadno 3 2 2 2 7 3 2 2" xfId="13475"/>
    <cellStyle name="Navadno 3 2 2 2 7 3 2 2 2" xfId="27633"/>
    <cellStyle name="Navadno 3 2 2 2 7 3 2 3" xfId="17701"/>
    <cellStyle name="Navadno 3 2 2 2 7 3 2 3 2" xfId="31859"/>
    <cellStyle name="Navadno 3 2 2 2 7 3 2 4" xfId="21959"/>
    <cellStyle name="Navadno 3 2 2 2 7 3 2 5" xfId="9249"/>
    <cellStyle name="Navadno 3 2 2 2 7 3 2 6" xfId="34275"/>
    <cellStyle name="Navadno 3 2 2 2 7 3 3" xfId="2172"/>
    <cellStyle name="Navadno 3 2 2 2 7 3 3 2" xfId="12067"/>
    <cellStyle name="Navadno 3 2 2 2 7 3 3 2 2" xfId="26225"/>
    <cellStyle name="Navadno 3 2 2 2 7 3 3 3" xfId="16293"/>
    <cellStyle name="Navadno 3 2 2 2 7 3 3 3 2" xfId="30451"/>
    <cellStyle name="Navadno 3 2 2 2 7 3 3 4" xfId="20551"/>
    <cellStyle name="Navadno 3 2 2 2 7 3 3 5" xfId="7841"/>
    <cellStyle name="Navadno 3 2 2 2 7 3 3 6" xfId="34276"/>
    <cellStyle name="Navadno 3 2 2 2 7 3 4" xfId="6433"/>
    <cellStyle name="Navadno 3 2 2 2 7 3 4 2" xfId="23375"/>
    <cellStyle name="Navadno 3 2 2 2 7 3 5" xfId="10659"/>
    <cellStyle name="Navadno 3 2 2 2 7 3 5 2" xfId="24817"/>
    <cellStyle name="Navadno 3 2 2 2 7 3 6" xfId="14885"/>
    <cellStyle name="Navadno 3 2 2 2 7 3 6 2" xfId="29043"/>
    <cellStyle name="Navadno 3 2 2 2 7 3 7" xfId="19143"/>
    <cellStyle name="Navadno 3 2 2 2 7 3 8" xfId="4988"/>
    <cellStyle name="Navadno 3 2 2 2 7 3 9" xfId="33299"/>
    <cellStyle name="Navadno 3 2 2 2 7 4" xfId="3004"/>
    <cellStyle name="Navadno 3 2 2 2 7 4 2" xfId="12899"/>
    <cellStyle name="Navadno 3 2 2 2 7 4 2 2" xfId="27057"/>
    <cellStyle name="Navadno 3 2 2 2 7 4 3" xfId="17125"/>
    <cellStyle name="Navadno 3 2 2 2 7 4 3 2" xfId="31283"/>
    <cellStyle name="Navadno 3 2 2 2 7 4 4" xfId="21383"/>
    <cellStyle name="Navadno 3 2 2 2 7 4 5" xfId="8673"/>
    <cellStyle name="Navadno 3 2 2 2 7 4 6" xfId="34277"/>
    <cellStyle name="Navadno 3 2 2 2 7 5" xfId="1596"/>
    <cellStyle name="Navadno 3 2 2 2 7 5 2" xfId="11491"/>
    <cellStyle name="Navadno 3 2 2 2 7 5 2 2" xfId="25649"/>
    <cellStyle name="Navadno 3 2 2 2 7 5 3" xfId="15717"/>
    <cellStyle name="Navadno 3 2 2 2 7 5 3 2" xfId="29875"/>
    <cellStyle name="Navadno 3 2 2 2 7 5 4" xfId="19975"/>
    <cellStyle name="Navadno 3 2 2 2 7 5 5" xfId="7265"/>
    <cellStyle name="Navadno 3 2 2 2 7 5 6" xfId="34278"/>
    <cellStyle name="Navadno 3 2 2 2 7 6" xfId="5857"/>
    <cellStyle name="Navadno 3 2 2 2 7 6 2" xfId="22799"/>
    <cellStyle name="Navadno 3 2 2 2 7 7" xfId="10083"/>
    <cellStyle name="Navadno 3 2 2 2 7 7 2" xfId="24241"/>
    <cellStyle name="Navadno 3 2 2 2 7 8" xfId="14309"/>
    <cellStyle name="Navadno 3 2 2 2 7 8 2" xfId="28467"/>
    <cellStyle name="Navadno 3 2 2 2 7 9" xfId="18567"/>
    <cellStyle name="Navadno 3 2 2 2 8" xfId="306"/>
    <cellStyle name="Navadno 3 2 2 2 8 10" xfId="4530"/>
    <cellStyle name="Navadno 3 2 2 2 8 11" xfId="32841"/>
    <cellStyle name="Navadno 3 2 2 2 8 12" xfId="34279"/>
    <cellStyle name="Navadno 3 2 2 2 8 2" xfId="658"/>
    <cellStyle name="Navadno 3 2 2 2 8 2 10" xfId="33193"/>
    <cellStyle name="Navadno 3 2 2 2 8 2 11" xfId="34280"/>
    <cellStyle name="Navadno 3 2 2 2 8 2 2" xfId="1362"/>
    <cellStyle name="Navadno 3 2 2 2 8 2 2 10" xfId="34281"/>
    <cellStyle name="Navadno 3 2 2 2 8 2 2 2" xfId="4178"/>
    <cellStyle name="Navadno 3 2 2 2 8 2 2 2 2" xfId="14073"/>
    <cellStyle name="Navadno 3 2 2 2 8 2 2 2 2 2" xfId="28231"/>
    <cellStyle name="Navadno 3 2 2 2 8 2 2 2 3" xfId="18299"/>
    <cellStyle name="Navadno 3 2 2 2 8 2 2 2 3 2" xfId="32457"/>
    <cellStyle name="Navadno 3 2 2 2 8 2 2 2 4" xfId="22557"/>
    <cellStyle name="Navadno 3 2 2 2 8 2 2 2 5" xfId="9847"/>
    <cellStyle name="Navadno 3 2 2 2 8 2 2 2 6" xfId="34282"/>
    <cellStyle name="Navadno 3 2 2 2 8 2 2 3" xfId="2770"/>
    <cellStyle name="Navadno 3 2 2 2 8 2 2 3 2" xfId="12665"/>
    <cellStyle name="Navadno 3 2 2 2 8 2 2 3 2 2" xfId="26823"/>
    <cellStyle name="Navadno 3 2 2 2 8 2 2 3 3" xfId="16891"/>
    <cellStyle name="Navadno 3 2 2 2 8 2 2 3 3 2" xfId="31049"/>
    <cellStyle name="Navadno 3 2 2 2 8 2 2 3 4" xfId="21149"/>
    <cellStyle name="Navadno 3 2 2 2 8 2 2 3 5" xfId="8439"/>
    <cellStyle name="Navadno 3 2 2 2 8 2 2 3 6" xfId="34283"/>
    <cellStyle name="Navadno 3 2 2 2 8 2 2 4" xfId="7031"/>
    <cellStyle name="Navadno 3 2 2 2 8 2 2 4 2" xfId="23973"/>
    <cellStyle name="Navadno 3 2 2 2 8 2 2 5" xfId="11257"/>
    <cellStyle name="Navadno 3 2 2 2 8 2 2 5 2" xfId="25415"/>
    <cellStyle name="Navadno 3 2 2 2 8 2 2 6" xfId="15483"/>
    <cellStyle name="Navadno 3 2 2 2 8 2 2 6 2" xfId="29641"/>
    <cellStyle name="Navadno 3 2 2 2 8 2 2 7" xfId="19741"/>
    <cellStyle name="Navadno 3 2 2 2 8 2 2 8" xfId="5586"/>
    <cellStyle name="Navadno 3 2 2 2 8 2 2 9" xfId="33897"/>
    <cellStyle name="Navadno 3 2 2 2 8 2 3" xfId="3474"/>
    <cellStyle name="Navadno 3 2 2 2 8 2 3 2" xfId="13369"/>
    <cellStyle name="Navadno 3 2 2 2 8 2 3 2 2" xfId="27527"/>
    <cellStyle name="Navadno 3 2 2 2 8 2 3 3" xfId="17595"/>
    <cellStyle name="Navadno 3 2 2 2 8 2 3 3 2" xfId="31753"/>
    <cellStyle name="Navadno 3 2 2 2 8 2 3 4" xfId="21853"/>
    <cellStyle name="Navadno 3 2 2 2 8 2 3 5" xfId="9143"/>
    <cellStyle name="Navadno 3 2 2 2 8 2 3 6" xfId="34284"/>
    <cellStyle name="Navadno 3 2 2 2 8 2 4" xfId="2066"/>
    <cellStyle name="Navadno 3 2 2 2 8 2 4 2" xfId="11961"/>
    <cellStyle name="Navadno 3 2 2 2 8 2 4 2 2" xfId="26119"/>
    <cellStyle name="Navadno 3 2 2 2 8 2 4 3" xfId="16187"/>
    <cellStyle name="Navadno 3 2 2 2 8 2 4 3 2" xfId="30345"/>
    <cellStyle name="Navadno 3 2 2 2 8 2 4 4" xfId="20445"/>
    <cellStyle name="Navadno 3 2 2 2 8 2 4 5" xfId="7735"/>
    <cellStyle name="Navadno 3 2 2 2 8 2 4 6" xfId="34285"/>
    <cellStyle name="Navadno 3 2 2 2 8 2 5" xfId="6327"/>
    <cellStyle name="Navadno 3 2 2 2 8 2 5 2" xfId="23269"/>
    <cellStyle name="Navadno 3 2 2 2 8 2 6" xfId="10553"/>
    <cellStyle name="Navadno 3 2 2 2 8 2 6 2" xfId="24711"/>
    <cellStyle name="Navadno 3 2 2 2 8 2 7" xfId="14779"/>
    <cellStyle name="Navadno 3 2 2 2 8 2 7 2" xfId="28937"/>
    <cellStyle name="Navadno 3 2 2 2 8 2 8" xfId="19037"/>
    <cellStyle name="Navadno 3 2 2 2 8 2 9" xfId="4882"/>
    <cellStyle name="Navadno 3 2 2 2 8 3" xfId="1010"/>
    <cellStyle name="Navadno 3 2 2 2 8 3 10" xfId="34286"/>
    <cellStyle name="Navadno 3 2 2 2 8 3 2" xfId="3826"/>
    <cellStyle name="Navadno 3 2 2 2 8 3 2 2" xfId="13721"/>
    <cellStyle name="Navadno 3 2 2 2 8 3 2 2 2" xfId="27879"/>
    <cellStyle name="Navadno 3 2 2 2 8 3 2 3" xfId="17947"/>
    <cellStyle name="Navadno 3 2 2 2 8 3 2 3 2" xfId="32105"/>
    <cellStyle name="Navadno 3 2 2 2 8 3 2 4" xfId="22205"/>
    <cellStyle name="Navadno 3 2 2 2 8 3 2 5" xfId="9495"/>
    <cellStyle name="Navadno 3 2 2 2 8 3 2 6" xfId="34287"/>
    <cellStyle name="Navadno 3 2 2 2 8 3 3" xfId="2418"/>
    <cellStyle name="Navadno 3 2 2 2 8 3 3 2" xfId="12313"/>
    <cellStyle name="Navadno 3 2 2 2 8 3 3 2 2" xfId="26471"/>
    <cellStyle name="Navadno 3 2 2 2 8 3 3 3" xfId="16539"/>
    <cellStyle name="Navadno 3 2 2 2 8 3 3 3 2" xfId="30697"/>
    <cellStyle name="Navadno 3 2 2 2 8 3 3 4" xfId="20797"/>
    <cellStyle name="Navadno 3 2 2 2 8 3 3 5" xfId="8087"/>
    <cellStyle name="Navadno 3 2 2 2 8 3 3 6" xfId="34288"/>
    <cellStyle name="Navadno 3 2 2 2 8 3 4" xfId="6679"/>
    <cellStyle name="Navadno 3 2 2 2 8 3 4 2" xfId="23621"/>
    <cellStyle name="Navadno 3 2 2 2 8 3 5" xfId="10905"/>
    <cellStyle name="Navadno 3 2 2 2 8 3 5 2" xfId="25063"/>
    <cellStyle name="Navadno 3 2 2 2 8 3 6" xfId="15131"/>
    <cellStyle name="Navadno 3 2 2 2 8 3 6 2" xfId="29289"/>
    <cellStyle name="Navadno 3 2 2 2 8 3 7" xfId="19389"/>
    <cellStyle name="Navadno 3 2 2 2 8 3 8" xfId="5234"/>
    <cellStyle name="Navadno 3 2 2 2 8 3 9" xfId="33545"/>
    <cellStyle name="Navadno 3 2 2 2 8 4" xfId="3122"/>
    <cellStyle name="Navadno 3 2 2 2 8 4 2" xfId="13017"/>
    <cellStyle name="Navadno 3 2 2 2 8 4 2 2" xfId="27175"/>
    <cellStyle name="Navadno 3 2 2 2 8 4 3" xfId="17243"/>
    <cellStyle name="Navadno 3 2 2 2 8 4 3 2" xfId="31401"/>
    <cellStyle name="Navadno 3 2 2 2 8 4 4" xfId="21501"/>
    <cellStyle name="Navadno 3 2 2 2 8 4 5" xfId="8791"/>
    <cellStyle name="Navadno 3 2 2 2 8 4 6" xfId="34289"/>
    <cellStyle name="Navadno 3 2 2 2 8 5" xfId="1714"/>
    <cellStyle name="Navadno 3 2 2 2 8 5 2" xfId="11609"/>
    <cellStyle name="Navadno 3 2 2 2 8 5 2 2" xfId="25767"/>
    <cellStyle name="Navadno 3 2 2 2 8 5 3" xfId="15835"/>
    <cellStyle name="Navadno 3 2 2 2 8 5 3 2" xfId="29993"/>
    <cellStyle name="Navadno 3 2 2 2 8 5 4" xfId="20093"/>
    <cellStyle name="Navadno 3 2 2 2 8 5 5" xfId="7383"/>
    <cellStyle name="Navadno 3 2 2 2 8 5 6" xfId="34290"/>
    <cellStyle name="Navadno 3 2 2 2 8 6" xfId="5975"/>
    <cellStyle name="Navadno 3 2 2 2 8 6 2" xfId="22917"/>
    <cellStyle name="Navadno 3 2 2 2 8 7" xfId="10201"/>
    <cellStyle name="Navadno 3 2 2 2 8 7 2" xfId="24359"/>
    <cellStyle name="Navadno 3 2 2 2 8 8" xfId="14427"/>
    <cellStyle name="Navadno 3 2 2 2 8 8 2" xfId="28585"/>
    <cellStyle name="Navadno 3 2 2 2 8 9" xfId="18685"/>
    <cellStyle name="Navadno 3 2 2 2 9" xfId="380"/>
    <cellStyle name="Navadno 3 2 2 2 9 10" xfId="32915"/>
    <cellStyle name="Navadno 3 2 2 2 9 11" xfId="34291"/>
    <cellStyle name="Navadno 3 2 2 2 9 2" xfId="1084"/>
    <cellStyle name="Navadno 3 2 2 2 9 2 10" xfId="34292"/>
    <cellStyle name="Navadno 3 2 2 2 9 2 2" xfId="3900"/>
    <cellStyle name="Navadno 3 2 2 2 9 2 2 2" xfId="13795"/>
    <cellStyle name="Navadno 3 2 2 2 9 2 2 2 2" xfId="27953"/>
    <cellStyle name="Navadno 3 2 2 2 9 2 2 3" xfId="18021"/>
    <cellStyle name="Navadno 3 2 2 2 9 2 2 3 2" xfId="32179"/>
    <cellStyle name="Navadno 3 2 2 2 9 2 2 4" xfId="22279"/>
    <cellStyle name="Navadno 3 2 2 2 9 2 2 5" xfId="9569"/>
    <cellStyle name="Navadno 3 2 2 2 9 2 2 6" xfId="34293"/>
    <cellStyle name="Navadno 3 2 2 2 9 2 3" xfId="2492"/>
    <cellStyle name="Navadno 3 2 2 2 9 2 3 2" xfId="12387"/>
    <cellStyle name="Navadno 3 2 2 2 9 2 3 2 2" xfId="26545"/>
    <cellStyle name="Navadno 3 2 2 2 9 2 3 3" xfId="16613"/>
    <cellStyle name="Navadno 3 2 2 2 9 2 3 3 2" xfId="30771"/>
    <cellStyle name="Navadno 3 2 2 2 9 2 3 4" xfId="20871"/>
    <cellStyle name="Navadno 3 2 2 2 9 2 3 5" xfId="8161"/>
    <cellStyle name="Navadno 3 2 2 2 9 2 3 6" xfId="34294"/>
    <cellStyle name="Navadno 3 2 2 2 9 2 4" xfId="6753"/>
    <cellStyle name="Navadno 3 2 2 2 9 2 4 2" xfId="23695"/>
    <cellStyle name="Navadno 3 2 2 2 9 2 5" xfId="10979"/>
    <cellStyle name="Navadno 3 2 2 2 9 2 5 2" xfId="25137"/>
    <cellStyle name="Navadno 3 2 2 2 9 2 6" xfId="15205"/>
    <cellStyle name="Navadno 3 2 2 2 9 2 6 2" xfId="29363"/>
    <cellStyle name="Navadno 3 2 2 2 9 2 7" xfId="19463"/>
    <cellStyle name="Navadno 3 2 2 2 9 2 8" xfId="5308"/>
    <cellStyle name="Navadno 3 2 2 2 9 2 9" xfId="33619"/>
    <cellStyle name="Navadno 3 2 2 2 9 3" xfId="3196"/>
    <cellStyle name="Navadno 3 2 2 2 9 3 2" xfId="13091"/>
    <cellStyle name="Navadno 3 2 2 2 9 3 2 2" xfId="27249"/>
    <cellStyle name="Navadno 3 2 2 2 9 3 3" xfId="17317"/>
    <cellStyle name="Navadno 3 2 2 2 9 3 3 2" xfId="31475"/>
    <cellStyle name="Navadno 3 2 2 2 9 3 4" xfId="21575"/>
    <cellStyle name="Navadno 3 2 2 2 9 3 5" xfId="8865"/>
    <cellStyle name="Navadno 3 2 2 2 9 3 6" xfId="34295"/>
    <cellStyle name="Navadno 3 2 2 2 9 4" xfId="1788"/>
    <cellStyle name="Navadno 3 2 2 2 9 4 2" xfId="11683"/>
    <cellStyle name="Navadno 3 2 2 2 9 4 2 2" xfId="25841"/>
    <cellStyle name="Navadno 3 2 2 2 9 4 3" xfId="15909"/>
    <cellStyle name="Navadno 3 2 2 2 9 4 3 2" xfId="30067"/>
    <cellStyle name="Navadno 3 2 2 2 9 4 4" xfId="20167"/>
    <cellStyle name="Navadno 3 2 2 2 9 4 5" xfId="7457"/>
    <cellStyle name="Navadno 3 2 2 2 9 4 6" xfId="34296"/>
    <cellStyle name="Navadno 3 2 2 2 9 5" xfId="6049"/>
    <cellStyle name="Navadno 3 2 2 2 9 5 2" xfId="22991"/>
    <cellStyle name="Navadno 3 2 2 2 9 6" xfId="10275"/>
    <cellStyle name="Navadno 3 2 2 2 9 6 2" xfId="24433"/>
    <cellStyle name="Navadno 3 2 2 2 9 7" xfId="14501"/>
    <cellStyle name="Navadno 3 2 2 2 9 7 2" xfId="28659"/>
    <cellStyle name="Navadno 3 2 2 2 9 8" xfId="18759"/>
    <cellStyle name="Navadno 3 2 2 2 9 9" xfId="4604"/>
    <cellStyle name="Navadno 3 2 2 20" xfId="32555"/>
    <cellStyle name="Navadno 3 2 2 21" xfId="34297"/>
    <cellStyle name="Navadno 3 2 2 3" xfId="29"/>
    <cellStyle name="Navadno 3 2 2 3 10" xfId="2852"/>
    <cellStyle name="Navadno 3 2 2 3 10 2" xfId="8521"/>
    <cellStyle name="Navadno 3 2 2 3 10 2 2" xfId="24055"/>
    <cellStyle name="Navadno 3 2 2 3 10 3" xfId="12747"/>
    <cellStyle name="Navadno 3 2 2 3 10 3 2" xfId="26905"/>
    <cellStyle name="Navadno 3 2 2 3 10 4" xfId="16973"/>
    <cellStyle name="Navadno 3 2 2 3 10 4 2" xfId="31131"/>
    <cellStyle name="Navadno 3 2 2 3 10 5" xfId="21231"/>
    <cellStyle name="Navadno 3 2 2 3 10 6" xfId="5664"/>
    <cellStyle name="Navadno 3 2 2 3 10 7" xfId="34298"/>
    <cellStyle name="Navadno 3 2 2 3 11" xfId="1444"/>
    <cellStyle name="Navadno 3 2 2 3 11 2" xfId="11339"/>
    <cellStyle name="Navadno 3 2 2 3 11 2 2" xfId="25497"/>
    <cellStyle name="Navadno 3 2 2 3 11 3" xfId="15565"/>
    <cellStyle name="Navadno 3 2 2 3 11 3 2" xfId="29723"/>
    <cellStyle name="Navadno 3 2 2 3 11 4" xfId="19823"/>
    <cellStyle name="Navadno 3 2 2 3 11 5" xfId="7113"/>
    <cellStyle name="Navadno 3 2 2 3 11 6" xfId="34299"/>
    <cellStyle name="Navadno 3 2 2 3 12" xfId="5701"/>
    <cellStyle name="Navadno 3 2 2 3 12 2" xfId="22643"/>
    <cellStyle name="Navadno 3 2 2 3 13" xfId="9927"/>
    <cellStyle name="Navadno 3 2 2 3 13 2" xfId="24085"/>
    <cellStyle name="Navadno 3 2 2 3 14" xfId="14153"/>
    <cellStyle name="Navadno 3 2 2 3 14 2" xfId="28311"/>
    <cellStyle name="Navadno 3 2 2 3 15" xfId="18377"/>
    <cellStyle name="Navadno 3 2 2 3 15 2" xfId="32535"/>
    <cellStyle name="Navadno 3 2 2 3 16" xfId="18411"/>
    <cellStyle name="Navadno 3 2 2 3 17" xfId="4260"/>
    <cellStyle name="Navadno 3 2 2 3 18" xfId="32571"/>
    <cellStyle name="Navadno 3 2 2 3 19" xfId="34300"/>
    <cellStyle name="Navadno 3 2 2 3 2" xfId="95"/>
    <cellStyle name="Navadno 3 2 2 3 2 10" xfId="14185"/>
    <cellStyle name="Navadno 3 2 2 3 2 10 2" xfId="28343"/>
    <cellStyle name="Navadno 3 2 2 3 2 11" xfId="18443"/>
    <cellStyle name="Navadno 3 2 2 3 2 12" xfId="4320"/>
    <cellStyle name="Navadno 3 2 2 3 2 13" xfId="32631"/>
    <cellStyle name="Navadno 3 2 2 3 2 14" xfId="34301"/>
    <cellStyle name="Navadno 3 2 2 3 2 2" xfId="255"/>
    <cellStyle name="Navadno 3 2 2 3 2 2 10" xfId="4480"/>
    <cellStyle name="Navadno 3 2 2 3 2 2 11" xfId="32791"/>
    <cellStyle name="Navadno 3 2 2 3 2 2 12" xfId="34302"/>
    <cellStyle name="Navadno 3 2 2 3 2 2 2" xfId="608"/>
    <cellStyle name="Navadno 3 2 2 3 2 2 2 10" xfId="33143"/>
    <cellStyle name="Navadno 3 2 2 3 2 2 2 11" xfId="34303"/>
    <cellStyle name="Navadno 3 2 2 3 2 2 2 2" xfId="1312"/>
    <cellStyle name="Navadno 3 2 2 3 2 2 2 2 10" xfId="34304"/>
    <cellStyle name="Navadno 3 2 2 3 2 2 2 2 2" xfId="4128"/>
    <cellStyle name="Navadno 3 2 2 3 2 2 2 2 2 2" xfId="14023"/>
    <cellStyle name="Navadno 3 2 2 3 2 2 2 2 2 2 2" xfId="28181"/>
    <cellStyle name="Navadno 3 2 2 3 2 2 2 2 2 3" xfId="18249"/>
    <cellStyle name="Navadno 3 2 2 3 2 2 2 2 2 3 2" xfId="32407"/>
    <cellStyle name="Navadno 3 2 2 3 2 2 2 2 2 4" xfId="22507"/>
    <cellStyle name="Navadno 3 2 2 3 2 2 2 2 2 5" xfId="9797"/>
    <cellStyle name="Navadno 3 2 2 3 2 2 2 2 2 6" xfId="34305"/>
    <cellStyle name="Navadno 3 2 2 3 2 2 2 2 3" xfId="2720"/>
    <cellStyle name="Navadno 3 2 2 3 2 2 2 2 3 2" xfId="12615"/>
    <cellStyle name="Navadno 3 2 2 3 2 2 2 2 3 2 2" xfId="26773"/>
    <cellStyle name="Navadno 3 2 2 3 2 2 2 2 3 3" xfId="16841"/>
    <cellStyle name="Navadno 3 2 2 3 2 2 2 2 3 3 2" xfId="30999"/>
    <cellStyle name="Navadno 3 2 2 3 2 2 2 2 3 4" xfId="21099"/>
    <cellStyle name="Navadno 3 2 2 3 2 2 2 2 3 5" xfId="8389"/>
    <cellStyle name="Navadno 3 2 2 3 2 2 2 2 3 6" xfId="34306"/>
    <cellStyle name="Navadno 3 2 2 3 2 2 2 2 4" xfId="6981"/>
    <cellStyle name="Navadno 3 2 2 3 2 2 2 2 4 2" xfId="23923"/>
    <cellStyle name="Navadno 3 2 2 3 2 2 2 2 5" xfId="11207"/>
    <cellStyle name="Navadno 3 2 2 3 2 2 2 2 5 2" xfId="25365"/>
    <cellStyle name="Navadno 3 2 2 3 2 2 2 2 6" xfId="15433"/>
    <cellStyle name="Navadno 3 2 2 3 2 2 2 2 6 2" xfId="29591"/>
    <cellStyle name="Navadno 3 2 2 3 2 2 2 2 7" xfId="19691"/>
    <cellStyle name="Navadno 3 2 2 3 2 2 2 2 8" xfId="5536"/>
    <cellStyle name="Navadno 3 2 2 3 2 2 2 2 9" xfId="33847"/>
    <cellStyle name="Navadno 3 2 2 3 2 2 2 3" xfId="3424"/>
    <cellStyle name="Navadno 3 2 2 3 2 2 2 3 2" xfId="13319"/>
    <cellStyle name="Navadno 3 2 2 3 2 2 2 3 2 2" xfId="27477"/>
    <cellStyle name="Navadno 3 2 2 3 2 2 2 3 3" xfId="17545"/>
    <cellStyle name="Navadno 3 2 2 3 2 2 2 3 3 2" xfId="31703"/>
    <cellStyle name="Navadno 3 2 2 3 2 2 2 3 4" xfId="21803"/>
    <cellStyle name="Navadno 3 2 2 3 2 2 2 3 5" xfId="9093"/>
    <cellStyle name="Navadno 3 2 2 3 2 2 2 3 6" xfId="34307"/>
    <cellStyle name="Navadno 3 2 2 3 2 2 2 4" xfId="2016"/>
    <cellStyle name="Navadno 3 2 2 3 2 2 2 4 2" xfId="11911"/>
    <cellStyle name="Navadno 3 2 2 3 2 2 2 4 2 2" xfId="26069"/>
    <cellStyle name="Navadno 3 2 2 3 2 2 2 4 3" xfId="16137"/>
    <cellStyle name="Navadno 3 2 2 3 2 2 2 4 3 2" xfId="30295"/>
    <cellStyle name="Navadno 3 2 2 3 2 2 2 4 4" xfId="20395"/>
    <cellStyle name="Navadno 3 2 2 3 2 2 2 4 5" xfId="7685"/>
    <cellStyle name="Navadno 3 2 2 3 2 2 2 4 6" xfId="34308"/>
    <cellStyle name="Navadno 3 2 2 3 2 2 2 5" xfId="6277"/>
    <cellStyle name="Navadno 3 2 2 3 2 2 2 5 2" xfId="23219"/>
    <cellStyle name="Navadno 3 2 2 3 2 2 2 6" xfId="10503"/>
    <cellStyle name="Navadno 3 2 2 3 2 2 2 6 2" xfId="24661"/>
    <cellStyle name="Navadno 3 2 2 3 2 2 2 7" xfId="14729"/>
    <cellStyle name="Navadno 3 2 2 3 2 2 2 7 2" xfId="28887"/>
    <cellStyle name="Navadno 3 2 2 3 2 2 2 8" xfId="18987"/>
    <cellStyle name="Navadno 3 2 2 3 2 2 2 9" xfId="4832"/>
    <cellStyle name="Navadno 3 2 2 3 2 2 3" xfId="960"/>
    <cellStyle name="Navadno 3 2 2 3 2 2 3 10" xfId="34309"/>
    <cellStyle name="Navadno 3 2 2 3 2 2 3 2" xfId="3776"/>
    <cellStyle name="Navadno 3 2 2 3 2 2 3 2 2" xfId="13671"/>
    <cellStyle name="Navadno 3 2 2 3 2 2 3 2 2 2" xfId="27829"/>
    <cellStyle name="Navadno 3 2 2 3 2 2 3 2 3" xfId="17897"/>
    <cellStyle name="Navadno 3 2 2 3 2 2 3 2 3 2" xfId="32055"/>
    <cellStyle name="Navadno 3 2 2 3 2 2 3 2 4" xfId="22155"/>
    <cellStyle name="Navadno 3 2 2 3 2 2 3 2 5" xfId="9445"/>
    <cellStyle name="Navadno 3 2 2 3 2 2 3 2 6" xfId="34310"/>
    <cellStyle name="Navadno 3 2 2 3 2 2 3 3" xfId="2368"/>
    <cellStyle name="Navadno 3 2 2 3 2 2 3 3 2" xfId="12263"/>
    <cellStyle name="Navadno 3 2 2 3 2 2 3 3 2 2" xfId="26421"/>
    <cellStyle name="Navadno 3 2 2 3 2 2 3 3 3" xfId="16489"/>
    <cellStyle name="Navadno 3 2 2 3 2 2 3 3 3 2" xfId="30647"/>
    <cellStyle name="Navadno 3 2 2 3 2 2 3 3 4" xfId="20747"/>
    <cellStyle name="Navadno 3 2 2 3 2 2 3 3 5" xfId="8037"/>
    <cellStyle name="Navadno 3 2 2 3 2 2 3 3 6" xfId="34311"/>
    <cellStyle name="Navadno 3 2 2 3 2 2 3 4" xfId="6629"/>
    <cellStyle name="Navadno 3 2 2 3 2 2 3 4 2" xfId="23571"/>
    <cellStyle name="Navadno 3 2 2 3 2 2 3 5" xfId="10855"/>
    <cellStyle name="Navadno 3 2 2 3 2 2 3 5 2" xfId="25013"/>
    <cellStyle name="Navadno 3 2 2 3 2 2 3 6" xfId="15081"/>
    <cellStyle name="Navadno 3 2 2 3 2 2 3 6 2" xfId="29239"/>
    <cellStyle name="Navadno 3 2 2 3 2 2 3 7" xfId="19339"/>
    <cellStyle name="Navadno 3 2 2 3 2 2 3 8" xfId="5184"/>
    <cellStyle name="Navadno 3 2 2 3 2 2 3 9" xfId="33495"/>
    <cellStyle name="Navadno 3 2 2 3 2 2 4" xfId="3072"/>
    <cellStyle name="Navadno 3 2 2 3 2 2 4 2" xfId="12967"/>
    <cellStyle name="Navadno 3 2 2 3 2 2 4 2 2" xfId="27125"/>
    <cellStyle name="Navadno 3 2 2 3 2 2 4 3" xfId="17193"/>
    <cellStyle name="Navadno 3 2 2 3 2 2 4 3 2" xfId="31351"/>
    <cellStyle name="Navadno 3 2 2 3 2 2 4 4" xfId="21451"/>
    <cellStyle name="Navadno 3 2 2 3 2 2 4 5" xfId="8741"/>
    <cellStyle name="Navadno 3 2 2 3 2 2 4 6" xfId="34312"/>
    <cellStyle name="Navadno 3 2 2 3 2 2 5" xfId="1664"/>
    <cellStyle name="Navadno 3 2 2 3 2 2 5 2" xfId="11559"/>
    <cellStyle name="Navadno 3 2 2 3 2 2 5 2 2" xfId="25717"/>
    <cellStyle name="Navadno 3 2 2 3 2 2 5 3" xfId="15785"/>
    <cellStyle name="Navadno 3 2 2 3 2 2 5 3 2" xfId="29943"/>
    <cellStyle name="Navadno 3 2 2 3 2 2 5 4" xfId="20043"/>
    <cellStyle name="Navadno 3 2 2 3 2 2 5 5" xfId="7333"/>
    <cellStyle name="Navadno 3 2 2 3 2 2 5 6" xfId="34313"/>
    <cellStyle name="Navadno 3 2 2 3 2 2 6" xfId="5925"/>
    <cellStyle name="Navadno 3 2 2 3 2 2 6 2" xfId="22867"/>
    <cellStyle name="Navadno 3 2 2 3 2 2 7" xfId="10151"/>
    <cellStyle name="Navadno 3 2 2 3 2 2 7 2" xfId="24309"/>
    <cellStyle name="Navadno 3 2 2 3 2 2 8" xfId="14377"/>
    <cellStyle name="Navadno 3 2 2 3 2 2 8 2" xfId="28535"/>
    <cellStyle name="Navadno 3 2 2 3 2 2 9" xfId="18635"/>
    <cellStyle name="Navadno 3 2 2 3 2 3" xfId="329"/>
    <cellStyle name="Navadno 3 2 2 3 2 3 10" xfId="4553"/>
    <cellStyle name="Navadno 3 2 2 3 2 3 11" xfId="32864"/>
    <cellStyle name="Navadno 3 2 2 3 2 3 12" xfId="34314"/>
    <cellStyle name="Navadno 3 2 2 3 2 3 2" xfId="681"/>
    <cellStyle name="Navadno 3 2 2 3 2 3 2 10" xfId="33216"/>
    <cellStyle name="Navadno 3 2 2 3 2 3 2 11" xfId="34315"/>
    <cellStyle name="Navadno 3 2 2 3 2 3 2 2" xfId="1385"/>
    <cellStyle name="Navadno 3 2 2 3 2 3 2 2 10" xfId="34316"/>
    <cellStyle name="Navadno 3 2 2 3 2 3 2 2 2" xfId="4201"/>
    <cellStyle name="Navadno 3 2 2 3 2 3 2 2 2 2" xfId="14096"/>
    <cellStyle name="Navadno 3 2 2 3 2 3 2 2 2 2 2" xfId="28254"/>
    <cellStyle name="Navadno 3 2 2 3 2 3 2 2 2 3" xfId="18322"/>
    <cellStyle name="Navadno 3 2 2 3 2 3 2 2 2 3 2" xfId="32480"/>
    <cellStyle name="Navadno 3 2 2 3 2 3 2 2 2 4" xfId="22580"/>
    <cellStyle name="Navadno 3 2 2 3 2 3 2 2 2 5" xfId="9870"/>
    <cellStyle name="Navadno 3 2 2 3 2 3 2 2 2 6" xfId="34317"/>
    <cellStyle name="Navadno 3 2 2 3 2 3 2 2 3" xfId="2793"/>
    <cellStyle name="Navadno 3 2 2 3 2 3 2 2 3 2" xfId="12688"/>
    <cellStyle name="Navadno 3 2 2 3 2 3 2 2 3 2 2" xfId="26846"/>
    <cellStyle name="Navadno 3 2 2 3 2 3 2 2 3 3" xfId="16914"/>
    <cellStyle name="Navadno 3 2 2 3 2 3 2 2 3 3 2" xfId="31072"/>
    <cellStyle name="Navadno 3 2 2 3 2 3 2 2 3 4" xfId="21172"/>
    <cellStyle name="Navadno 3 2 2 3 2 3 2 2 3 5" xfId="8462"/>
    <cellStyle name="Navadno 3 2 2 3 2 3 2 2 3 6" xfId="34318"/>
    <cellStyle name="Navadno 3 2 2 3 2 3 2 2 4" xfId="7054"/>
    <cellStyle name="Navadno 3 2 2 3 2 3 2 2 4 2" xfId="23996"/>
    <cellStyle name="Navadno 3 2 2 3 2 3 2 2 5" xfId="11280"/>
    <cellStyle name="Navadno 3 2 2 3 2 3 2 2 5 2" xfId="25438"/>
    <cellStyle name="Navadno 3 2 2 3 2 3 2 2 6" xfId="15506"/>
    <cellStyle name="Navadno 3 2 2 3 2 3 2 2 6 2" xfId="29664"/>
    <cellStyle name="Navadno 3 2 2 3 2 3 2 2 7" xfId="19764"/>
    <cellStyle name="Navadno 3 2 2 3 2 3 2 2 8" xfId="5609"/>
    <cellStyle name="Navadno 3 2 2 3 2 3 2 2 9" xfId="33920"/>
    <cellStyle name="Navadno 3 2 2 3 2 3 2 3" xfId="3497"/>
    <cellStyle name="Navadno 3 2 2 3 2 3 2 3 2" xfId="13392"/>
    <cellStyle name="Navadno 3 2 2 3 2 3 2 3 2 2" xfId="27550"/>
    <cellStyle name="Navadno 3 2 2 3 2 3 2 3 3" xfId="17618"/>
    <cellStyle name="Navadno 3 2 2 3 2 3 2 3 3 2" xfId="31776"/>
    <cellStyle name="Navadno 3 2 2 3 2 3 2 3 4" xfId="21876"/>
    <cellStyle name="Navadno 3 2 2 3 2 3 2 3 5" xfId="9166"/>
    <cellStyle name="Navadno 3 2 2 3 2 3 2 3 6" xfId="34319"/>
    <cellStyle name="Navadno 3 2 2 3 2 3 2 4" xfId="2089"/>
    <cellStyle name="Navadno 3 2 2 3 2 3 2 4 2" xfId="11984"/>
    <cellStyle name="Navadno 3 2 2 3 2 3 2 4 2 2" xfId="26142"/>
    <cellStyle name="Navadno 3 2 2 3 2 3 2 4 3" xfId="16210"/>
    <cellStyle name="Navadno 3 2 2 3 2 3 2 4 3 2" xfId="30368"/>
    <cellStyle name="Navadno 3 2 2 3 2 3 2 4 4" xfId="20468"/>
    <cellStyle name="Navadno 3 2 2 3 2 3 2 4 5" xfId="7758"/>
    <cellStyle name="Navadno 3 2 2 3 2 3 2 4 6" xfId="34320"/>
    <cellStyle name="Navadno 3 2 2 3 2 3 2 5" xfId="6350"/>
    <cellStyle name="Navadno 3 2 2 3 2 3 2 5 2" xfId="23292"/>
    <cellStyle name="Navadno 3 2 2 3 2 3 2 6" xfId="10576"/>
    <cellStyle name="Navadno 3 2 2 3 2 3 2 6 2" xfId="24734"/>
    <cellStyle name="Navadno 3 2 2 3 2 3 2 7" xfId="14802"/>
    <cellStyle name="Navadno 3 2 2 3 2 3 2 7 2" xfId="28960"/>
    <cellStyle name="Navadno 3 2 2 3 2 3 2 8" xfId="19060"/>
    <cellStyle name="Navadno 3 2 2 3 2 3 2 9" xfId="4905"/>
    <cellStyle name="Navadno 3 2 2 3 2 3 3" xfId="1033"/>
    <cellStyle name="Navadno 3 2 2 3 2 3 3 10" xfId="34321"/>
    <cellStyle name="Navadno 3 2 2 3 2 3 3 2" xfId="3849"/>
    <cellStyle name="Navadno 3 2 2 3 2 3 3 2 2" xfId="13744"/>
    <cellStyle name="Navadno 3 2 2 3 2 3 3 2 2 2" xfId="27902"/>
    <cellStyle name="Navadno 3 2 2 3 2 3 3 2 3" xfId="17970"/>
    <cellStyle name="Navadno 3 2 2 3 2 3 3 2 3 2" xfId="32128"/>
    <cellStyle name="Navadno 3 2 2 3 2 3 3 2 4" xfId="22228"/>
    <cellStyle name="Navadno 3 2 2 3 2 3 3 2 5" xfId="9518"/>
    <cellStyle name="Navadno 3 2 2 3 2 3 3 2 6" xfId="34322"/>
    <cellStyle name="Navadno 3 2 2 3 2 3 3 3" xfId="2441"/>
    <cellStyle name="Navadno 3 2 2 3 2 3 3 3 2" xfId="12336"/>
    <cellStyle name="Navadno 3 2 2 3 2 3 3 3 2 2" xfId="26494"/>
    <cellStyle name="Navadno 3 2 2 3 2 3 3 3 3" xfId="16562"/>
    <cellStyle name="Navadno 3 2 2 3 2 3 3 3 3 2" xfId="30720"/>
    <cellStyle name="Navadno 3 2 2 3 2 3 3 3 4" xfId="20820"/>
    <cellStyle name="Navadno 3 2 2 3 2 3 3 3 5" xfId="8110"/>
    <cellStyle name="Navadno 3 2 2 3 2 3 3 3 6" xfId="34323"/>
    <cellStyle name="Navadno 3 2 2 3 2 3 3 4" xfId="6702"/>
    <cellStyle name="Navadno 3 2 2 3 2 3 3 4 2" xfId="23644"/>
    <cellStyle name="Navadno 3 2 2 3 2 3 3 5" xfId="10928"/>
    <cellStyle name="Navadno 3 2 2 3 2 3 3 5 2" xfId="25086"/>
    <cellStyle name="Navadno 3 2 2 3 2 3 3 6" xfId="15154"/>
    <cellStyle name="Navadno 3 2 2 3 2 3 3 6 2" xfId="29312"/>
    <cellStyle name="Navadno 3 2 2 3 2 3 3 7" xfId="19412"/>
    <cellStyle name="Navadno 3 2 2 3 2 3 3 8" xfId="5257"/>
    <cellStyle name="Navadno 3 2 2 3 2 3 3 9" xfId="33568"/>
    <cellStyle name="Navadno 3 2 2 3 2 3 4" xfId="3145"/>
    <cellStyle name="Navadno 3 2 2 3 2 3 4 2" xfId="13040"/>
    <cellStyle name="Navadno 3 2 2 3 2 3 4 2 2" xfId="27198"/>
    <cellStyle name="Navadno 3 2 2 3 2 3 4 3" xfId="17266"/>
    <cellStyle name="Navadno 3 2 2 3 2 3 4 3 2" xfId="31424"/>
    <cellStyle name="Navadno 3 2 2 3 2 3 4 4" xfId="21524"/>
    <cellStyle name="Navadno 3 2 2 3 2 3 4 5" xfId="8814"/>
    <cellStyle name="Navadno 3 2 2 3 2 3 4 6" xfId="34324"/>
    <cellStyle name="Navadno 3 2 2 3 2 3 5" xfId="1737"/>
    <cellStyle name="Navadno 3 2 2 3 2 3 5 2" xfId="11632"/>
    <cellStyle name="Navadno 3 2 2 3 2 3 5 2 2" xfId="25790"/>
    <cellStyle name="Navadno 3 2 2 3 2 3 5 3" xfId="15858"/>
    <cellStyle name="Navadno 3 2 2 3 2 3 5 3 2" xfId="30016"/>
    <cellStyle name="Navadno 3 2 2 3 2 3 5 4" xfId="20116"/>
    <cellStyle name="Navadno 3 2 2 3 2 3 5 5" xfId="7406"/>
    <cellStyle name="Navadno 3 2 2 3 2 3 5 6" xfId="34325"/>
    <cellStyle name="Navadno 3 2 2 3 2 3 6" xfId="5998"/>
    <cellStyle name="Navadno 3 2 2 3 2 3 6 2" xfId="22940"/>
    <cellStyle name="Navadno 3 2 2 3 2 3 7" xfId="10224"/>
    <cellStyle name="Navadno 3 2 2 3 2 3 7 2" xfId="24382"/>
    <cellStyle name="Navadno 3 2 2 3 2 3 8" xfId="14450"/>
    <cellStyle name="Navadno 3 2 2 3 2 3 8 2" xfId="28608"/>
    <cellStyle name="Navadno 3 2 2 3 2 3 9" xfId="18708"/>
    <cellStyle name="Navadno 3 2 2 3 2 4" xfId="480"/>
    <cellStyle name="Navadno 3 2 2 3 2 4 10" xfId="33015"/>
    <cellStyle name="Navadno 3 2 2 3 2 4 11" xfId="34326"/>
    <cellStyle name="Navadno 3 2 2 3 2 4 2" xfId="1184"/>
    <cellStyle name="Navadno 3 2 2 3 2 4 2 10" xfId="34327"/>
    <cellStyle name="Navadno 3 2 2 3 2 4 2 2" xfId="4000"/>
    <cellStyle name="Navadno 3 2 2 3 2 4 2 2 2" xfId="13895"/>
    <cellStyle name="Navadno 3 2 2 3 2 4 2 2 2 2" xfId="28053"/>
    <cellStyle name="Navadno 3 2 2 3 2 4 2 2 3" xfId="18121"/>
    <cellStyle name="Navadno 3 2 2 3 2 4 2 2 3 2" xfId="32279"/>
    <cellStyle name="Navadno 3 2 2 3 2 4 2 2 4" xfId="22379"/>
    <cellStyle name="Navadno 3 2 2 3 2 4 2 2 5" xfId="9669"/>
    <cellStyle name="Navadno 3 2 2 3 2 4 2 2 6" xfId="34328"/>
    <cellStyle name="Navadno 3 2 2 3 2 4 2 3" xfId="2592"/>
    <cellStyle name="Navadno 3 2 2 3 2 4 2 3 2" xfId="12487"/>
    <cellStyle name="Navadno 3 2 2 3 2 4 2 3 2 2" xfId="26645"/>
    <cellStyle name="Navadno 3 2 2 3 2 4 2 3 3" xfId="16713"/>
    <cellStyle name="Navadno 3 2 2 3 2 4 2 3 3 2" xfId="30871"/>
    <cellStyle name="Navadno 3 2 2 3 2 4 2 3 4" xfId="20971"/>
    <cellStyle name="Navadno 3 2 2 3 2 4 2 3 5" xfId="8261"/>
    <cellStyle name="Navadno 3 2 2 3 2 4 2 3 6" xfId="34329"/>
    <cellStyle name="Navadno 3 2 2 3 2 4 2 4" xfId="6853"/>
    <cellStyle name="Navadno 3 2 2 3 2 4 2 4 2" xfId="23795"/>
    <cellStyle name="Navadno 3 2 2 3 2 4 2 5" xfId="11079"/>
    <cellStyle name="Navadno 3 2 2 3 2 4 2 5 2" xfId="25237"/>
    <cellStyle name="Navadno 3 2 2 3 2 4 2 6" xfId="15305"/>
    <cellStyle name="Navadno 3 2 2 3 2 4 2 6 2" xfId="29463"/>
    <cellStyle name="Navadno 3 2 2 3 2 4 2 7" xfId="19563"/>
    <cellStyle name="Navadno 3 2 2 3 2 4 2 8" xfId="5408"/>
    <cellStyle name="Navadno 3 2 2 3 2 4 2 9" xfId="33719"/>
    <cellStyle name="Navadno 3 2 2 3 2 4 3" xfId="3296"/>
    <cellStyle name="Navadno 3 2 2 3 2 4 3 2" xfId="13191"/>
    <cellStyle name="Navadno 3 2 2 3 2 4 3 2 2" xfId="27349"/>
    <cellStyle name="Navadno 3 2 2 3 2 4 3 3" xfId="17417"/>
    <cellStyle name="Navadno 3 2 2 3 2 4 3 3 2" xfId="31575"/>
    <cellStyle name="Navadno 3 2 2 3 2 4 3 4" xfId="21675"/>
    <cellStyle name="Navadno 3 2 2 3 2 4 3 5" xfId="8965"/>
    <cellStyle name="Navadno 3 2 2 3 2 4 3 6" xfId="34330"/>
    <cellStyle name="Navadno 3 2 2 3 2 4 4" xfId="1888"/>
    <cellStyle name="Navadno 3 2 2 3 2 4 4 2" xfId="11783"/>
    <cellStyle name="Navadno 3 2 2 3 2 4 4 2 2" xfId="25941"/>
    <cellStyle name="Navadno 3 2 2 3 2 4 4 3" xfId="16009"/>
    <cellStyle name="Navadno 3 2 2 3 2 4 4 3 2" xfId="30167"/>
    <cellStyle name="Navadno 3 2 2 3 2 4 4 4" xfId="20267"/>
    <cellStyle name="Navadno 3 2 2 3 2 4 4 5" xfId="7557"/>
    <cellStyle name="Navadno 3 2 2 3 2 4 4 6" xfId="34331"/>
    <cellStyle name="Navadno 3 2 2 3 2 4 5" xfId="6149"/>
    <cellStyle name="Navadno 3 2 2 3 2 4 5 2" xfId="23091"/>
    <cellStyle name="Navadno 3 2 2 3 2 4 6" xfId="10375"/>
    <cellStyle name="Navadno 3 2 2 3 2 4 6 2" xfId="24533"/>
    <cellStyle name="Navadno 3 2 2 3 2 4 7" xfId="14601"/>
    <cellStyle name="Navadno 3 2 2 3 2 4 7 2" xfId="28759"/>
    <cellStyle name="Navadno 3 2 2 3 2 4 8" xfId="18859"/>
    <cellStyle name="Navadno 3 2 2 3 2 4 9" xfId="4704"/>
    <cellStyle name="Navadno 3 2 2 3 2 5" xfId="832"/>
    <cellStyle name="Navadno 3 2 2 3 2 5 10" xfId="34332"/>
    <cellStyle name="Navadno 3 2 2 3 2 5 2" xfId="3648"/>
    <cellStyle name="Navadno 3 2 2 3 2 5 2 2" xfId="13543"/>
    <cellStyle name="Navadno 3 2 2 3 2 5 2 2 2" xfId="27701"/>
    <cellStyle name="Navadno 3 2 2 3 2 5 2 3" xfId="17769"/>
    <cellStyle name="Navadno 3 2 2 3 2 5 2 3 2" xfId="31927"/>
    <cellStyle name="Navadno 3 2 2 3 2 5 2 4" xfId="22027"/>
    <cellStyle name="Navadno 3 2 2 3 2 5 2 5" xfId="9317"/>
    <cellStyle name="Navadno 3 2 2 3 2 5 2 6" xfId="34333"/>
    <cellStyle name="Navadno 3 2 2 3 2 5 3" xfId="2240"/>
    <cellStyle name="Navadno 3 2 2 3 2 5 3 2" xfId="12135"/>
    <cellStyle name="Navadno 3 2 2 3 2 5 3 2 2" xfId="26293"/>
    <cellStyle name="Navadno 3 2 2 3 2 5 3 3" xfId="16361"/>
    <cellStyle name="Navadno 3 2 2 3 2 5 3 3 2" xfId="30519"/>
    <cellStyle name="Navadno 3 2 2 3 2 5 3 4" xfId="20619"/>
    <cellStyle name="Navadno 3 2 2 3 2 5 3 5" xfId="7909"/>
    <cellStyle name="Navadno 3 2 2 3 2 5 3 6" xfId="34334"/>
    <cellStyle name="Navadno 3 2 2 3 2 5 4" xfId="6501"/>
    <cellStyle name="Navadno 3 2 2 3 2 5 4 2" xfId="23443"/>
    <cellStyle name="Navadno 3 2 2 3 2 5 5" xfId="10727"/>
    <cellStyle name="Navadno 3 2 2 3 2 5 5 2" xfId="24885"/>
    <cellStyle name="Navadno 3 2 2 3 2 5 6" xfId="14953"/>
    <cellStyle name="Navadno 3 2 2 3 2 5 6 2" xfId="29111"/>
    <cellStyle name="Navadno 3 2 2 3 2 5 7" xfId="19211"/>
    <cellStyle name="Navadno 3 2 2 3 2 5 8" xfId="5056"/>
    <cellStyle name="Navadno 3 2 2 3 2 5 9" xfId="33367"/>
    <cellStyle name="Navadno 3 2 2 3 2 6" xfId="2912"/>
    <cellStyle name="Navadno 3 2 2 3 2 6 2" xfId="12807"/>
    <cellStyle name="Navadno 3 2 2 3 2 6 2 2" xfId="26965"/>
    <cellStyle name="Navadno 3 2 2 3 2 6 3" xfId="17033"/>
    <cellStyle name="Navadno 3 2 2 3 2 6 3 2" xfId="31191"/>
    <cellStyle name="Navadno 3 2 2 3 2 6 4" xfId="21291"/>
    <cellStyle name="Navadno 3 2 2 3 2 6 5" xfId="8581"/>
    <cellStyle name="Navadno 3 2 2 3 2 6 6" xfId="34335"/>
    <cellStyle name="Navadno 3 2 2 3 2 7" xfId="1504"/>
    <cellStyle name="Navadno 3 2 2 3 2 7 2" xfId="11399"/>
    <cellStyle name="Navadno 3 2 2 3 2 7 2 2" xfId="25557"/>
    <cellStyle name="Navadno 3 2 2 3 2 7 3" xfId="15625"/>
    <cellStyle name="Navadno 3 2 2 3 2 7 3 2" xfId="29783"/>
    <cellStyle name="Navadno 3 2 2 3 2 7 4" xfId="19883"/>
    <cellStyle name="Navadno 3 2 2 3 2 7 5" xfId="7173"/>
    <cellStyle name="Navadno 3 2 2 3 2 7 6" xfId="34336"/>
    <cellStyle name="Navadno 3 2 2 3 2 8" xfId="5733"/>
    <cellStyle name="Navadno 3 2 2 3 2 8 2" xfId="22675"/>
    <cellStyle name="Navadno 3 2 2 3 2 9" xfId="9959"/>
    <cellStyle name="Navadno 3 2 2 3 2 9 2" xfId="24117"/>
    <cellStyle name="Navadno 3 2 2 3 3" xfId="127"/>
    <cellStyle name="Navadno 3 2 2 3 3 10" xfId="18507"/>
    <cellStyle name="Navadno 3 2 2 3 3 11" xfId="4352"/>
    <cellStyle name="Navadno 3 2 2 3 3 12" xfId="32663"/>
    <cellStyle name="Navadno 3 2 2 3 3 13" xfId="34337"/>
    <cellStyle name="Navadno 3 2 2 3 3 2" xfId="287"/>
    <cellStyle name="Navadno 3 2 2 3 3 2 10" xfId="4512"/>
    <cellStyle name="Navadno 3 2 2 3 3 2 11" xfId="32823"/>
    <cellStyle name="Navadno 3 2 2 3 3 2 12" xfId="34338"/>
    <cellStyle name="Navadno 3 2 2 3 3 2 2" xfId="640"/>
    <cellStyle name="Navadno 3 2 2 3 3 2 2 10" xfId="33175"/>
    <cellStyle name="Navadno 3 2 2 3 3 2 2 11" xfId="34339"/>
    <cellStyle name="Navadno 3 2 2 3 3 2 2 2" xfId="1344"/>
    <cellStyle name="Navadno 3 2 2 3 3 2 2 2 10" xfId="34340"/>
    <cellStyle name="Navadno 3 2 2 3 3 2 2 2 2" xfId="4160"/>
    <cellStyle name="Navadno 3 2 2 3 3 2 2 2 2 2" xfId="14055"/>
    <cellStyle name="Navadno 3 2 2 3 3 2 2 2 2 2 2" xfId="28213"/>
    <cellStyle name="Navadno 3 2 2 3 3 2 2 2 2 3" xfId="18281"/>
    <cellStyle name="Navadno 3 2 2 3 3 2 2 2 2 3 2" xfId="32439"/>
    <cellStyle name="Navadno 3 2 2 3 3 2 2 2 2 4" xfId="22539"/>
    <cellStyle name="Navadno 3 2 2 3 3 2 2 2 2 5" xfId="9829"/>
    <cellStyle name="Navadno 3 2 2 3 3 2 2 2 2 6" xfId="34341"/>
    <cellStyle name="Navadno 3 2 2 3 3 2 2 2 3" xfId="2752"/>
    <cellStyle name="Navadno 3 2 2 3 3 2 2 2 3 2" xfId="12647"/>
    <cellStyle name="Navadno 3 2 2 3 3 2 2 2 3 2 2" xfId="26805"/>
    <cellStyle name="Navadno 3 2 2 3 3 2 2 2 3 3" xfId="16873"/>
    <cellStyle name="Navadno 3 2 2 3 3 2 2 2 3 3 2" xfId="31031"/>
    <cellStyle name="Navadno 3 2 2 3 3 2 2 2 3 4" xfId="21131"/>
    <cellStyle name="Navadno 3 2 2 3 3 2 2 2 3 5" xfId="8421"/>
    <cellStyle name="Navadno 3 2 2 3 3 2 2 2 3 6" xfId="34342"/>
    <cellStyle name="Navadno 3 2 2 3 3 2 2 2 4" xfId="7013"/>
    <cellStyle name="Navadno 3 2 2 3 3 2 2 2 4 2" xfId="23955"/>
    <cellStyle name="Navadno 3 2 2 3 3 2 2 2 5" xfId="11239"/>
    <cellStyle name="Navadno 3 2 2 3 3 2 2 2 5 2" xfId="25397"/>
    <cellStyle name="Navadno 3 2 2 3 3 2 2 2 6" xfId="15465"/>
    <cellStyle name="Navadno 3 2 2 3 3 2 2 2 6 2" xfId="29623"/>
    <cellStyle name="Navadno 3 2 2 3 3 2 2 2 7" xfId="19723"/>
    <cellStyle name="Navadno 3 2 2 3 3 2 2 2 8" xfId="5568"/>
    <cellStyle name="Navadno 3 2 2 3 3 2 2 2 9" xfId="33879"/>
    <cellStyle name="Navadno 3 2 2 3 3 2 2 3" xfId="3456"/>
    <cellStyle name="Navadno 3 2 2 3 3 2 2 3 2" xfId="13351"/>
    <cellStyle name="Navadno 3 2 2 3 3 2 2 3 2 2" xfId="27509"/>
    <cellStyle name="Navadno 3 2 2 3 3 2 2 3 3" xfId="17577"/>
    <cellStyle name="Navadno 3 2 2 3 3 2 2 3 3 2" xfId="31735"/>
    <cellStyle name="Navadno 3 2 2 3 3 2 2 3 4" xfId="21835"/>
    <cellStyle name="Navadno 3 2 2 3 3 2 2 3 5" xfId="9125"/>
    <cellStyle name="Navadno 3 2 2 3 3 2 2 3 6" xfId="34343"/>
    <cellStyle name="Navadno 3 2 2 3 3 2 2 4" xfId="2048"/>
    <cellStyle name="Navadno 3 2 2 3 3 2 2 4 2" xfId="11943"/>
    <cellStyle name="Navadno 3 2 2 3 3 2 2 4 2 2" xfId="26101"/>
    <cellStyle name="Navadno 3 2 2 3 3 2 2 4 3" xfId="16169"/>
    <cellStyle name="Navadno 3 2 2 3 3 2 2 4 3 2" xfId="30327"/>
    <cellStyle name="Navadno 3 2 2 3 3 2 2 4 4" xfId="20427"/>
    <cellStyle name="Navadno 3 2 2 3 3 2 2 4 5" xfId="7717"/>
    <cellStyle name="Navadno 3 2 2 3 3 2 2 4 6" xfId="34344"/>
    <cellStyle name="Navadno 3 2 2 3 3 2 2 5" xfId="6309"/>
    <cellStyle name="Navadno 3 2 2 3 3 2 2 5 2" xfId="23251"/>
    <cellStyle name="Navadno 3 2 2 3 3 2 2 6" xfId="10535"/>
    <cellStyle name="Navadno 3 2 2 3 3 2 2 6 2" xfId="24693"/>
    <cellStyle name="Navadno 3 2 2 3 3 2 2 7" xfId="14761"/>
    <cellStyle name="Navadno 3 2 2 3 3 2 2 7 2" xfId="28919"/>
    <cellStyle name="Navadno 3 2 2 3 3 2 2 8" xfId="19019"/>
    <cellStyle name="Navadno 3 2 2 3 3 2 2 9" xfId="4864"/>
    <cellStyle name="Navadno 3 2 2 3 3 2 3" xfId="992"/>
    <cellStyle name="Navadno 3 2 2 3 3 2 3 10" xfId="34345"/>
    <cellStyle name="Navadno 3 2 2 3 3 2 3 2" xfId="3808"/>
    <cellStyle name="Navadno 3 2 2 3 3 2 3 2 2" xfId="13703"/>
    <cellStyle name="Navadno 3 2 2 3 3 2 3 2 2 2" xfId="27861"/>
    <cellStyle name="Navadno 3 2 2 3 3 2 3 2 3" xfId="17929"/>
    <cellStyle name="Navadno 3 2 2 3 3 2 3 2 3 2" xfId="32087"/>
    <cellStyle name="Navadno 3 2 2 3 3 2 3 2 4" xfId="22187"/>
    <cellStyle name="Navadno 3 2 2 3 3 2 3 2 5" xfId="9477"/>
    <cellStyle name="Navadno 3 2 2 3 3 2 3 2 6" xfId="34346"/>
    <cellStyle name="Navadno 3 2 2 3 3 2 3 3" xfId="2400"/>
    <cellStyle name="Navadno 3 2 2 3 3 2 3 3 2" xfId="12295"/>
    <cellStyle name="Navadno 3 2 2 3 3 2 3 3 2 2" xfId="26453"/>
    <cellStyle name="Navadno 3 2 2 3 3 2 3 3 3" xfId="16521"/>
    <cellStyle name="Navadno 3 2 2 3 3 2 3 3 3 2" xfId="30679"/>
    <cellStyle name="Navadno 3 2 2 3 3 2 3 3 4" xfId="20779"/>
    <cellStyle name="Navadno 3 2 2 3 3 2 3 3 5" xfId="8069"/>
    <cellStyle name="Navadno 3 2 2 3 3 2 3 3 6" xfId="34347"/>
    <cellStyle name="Navadno 3 2 2 3 3 2 3 4" xfId="6661"/>
    <cellStyle name="Navadno 3 2 2 3 3 2 3 4 2" xfId="23603"/>
    <cellStyle name="Navadno 3 2 2 3 3 2 3 5" xfId="10887"/>
    <cellStyle name="Navadno 3 2 2 3 3 2 3 5 2" xfId="25045"/>
    <cellStyle name="Navadno 3 2 2 3 3 2 3 6" xfId="15113"/>
    <cellStyle name="Navadno 3 2 2 3 3 2 3 6 2" xfId="29271"/>
    <cellStyle name="Navadno 3 2 2 3 3 2 3 7" xfId="19371"/>
    <cellStyle name="Navadno 3 2 2 3 3 2 3 8" xfId="5216"/>
    <cellStyle name="Navadno 3 2 2 3 3 2 3 9" xfId="33527"/>
    <cellStyle name="Navadno 3 2 2 3 3 2 4" xfId="3104"/>
    <cellStyle name="Navadno 3 2 2 3 3 2 4 2" xfId="12999"/>
    <cellStyle name="Navadno 3 2 2 3 3 2 4 2 2" xfId="27157"/>
    <cellStyle name="Navadno 3 2 2 3 3 2 4 3" xfId="17225"/>
    <cellStyle name="Navadno 3 2 2 3 3 2 4 3 2" xfId="31383"/>
    <cellStyle name="Navadno 3 2 2 3 3 2 4 4" xfId="21483"/>
    <cellStyle name="Navadno 3 2 2 3 3 2 4 5" xfId="8773"/>
    <cellStyle name="Navadno 3 2 2 3 3 2 4 6" xfId="34348"/>
    <cellStyle name="Navadno 3 2 2 3 3 2 5" xfId="1696"/>
    <cellStyle name="Navadno 3 2 2 3 3 2 5 2" xfId="11591"/>
    <cellStyle name="Navadno 3 2 2 3 3 2 5 2 2" xfId="25749"/>
    <cellStyle name="Navadno 3 2 2 3 3 2 5 3" xfId="15817"/>
    <cellStyle name="Navadno 3 2 2 3 3 2 5 3 2" xfId="29975"/>
    <cellStyle name="Navadno 3 2 2 3 3 2 5 4" xfId="20075"/>
    <cellStyle name="Navadno 3 2 2 3 3 2 5 5" xfId="7365"/>
    <cellStyle name="Navadno 3 2 2 3 3 2 5 6" xfId="34349"/>
    <cellStyle name="Navadno 3 2 2 3 3 2 6" xfId="5957"/>
    <cellStyle name="Navadno 3 2 2 3 3 2 6 2" xfId="22899"/>
    <cellStyle name="Navadno 3 2 2 3 3 2 7" xfId="10183"/>
    <cellStyle name="Navadno 3 2 2 3 3 2 7 2" xfId="24341"/>
    <cellStyle name="Navadno 3 2 2 3 3 2 8" xfId="14409"/>
    <cellStyle name="Navadno 3 2 2 3 3 2 8 2" xfId="28567"/>
    <cellStyle name="Navadno 3 2 2 3 3 2 9" xfId="18667"/>
    <cellStyle name="Navadno 3 2 2 3 3 3" xfId="512"/>
    <cellStyle name="Navadno 3 2 2 3 3 3 10" xfId="33047"/>
    <cellStyle name="Navadno 3 2 2 3 3 3 11" xfId="34350"/>
    <cellStyle name="Navadno 3 2 2 3 3 3 2" xfId="1216"/>
    <cellStyle name="Navadno 3 2 2 3 3 3 2 10" xfId="34351"/>
    <cellStyle name="Navadno 3 2 2 3 3 3 2 2" xfId="4032"/>
    <cellStyle name="Navadno 3 2 2 3 3 3 2 2 2" xfId="13927"/>
    <cellStyle name="Navadno 3 2 2 3 3 3 2 2 2 2" xfId="28085"/>
    <cellStyle name="Navadno 3 2 2 3 3 3 2 2 3" xfId="18153"/>
    <cellStyle name="Navadno 3 2 2 3 3 3 2 2 3 2" xfId="32311"/>
    <cellStyle name="Navadno 3 2 2 3 3 3 2 2 4" xfId="22411"/>
    <cellStyle name="Navadno 3 2 2 3 3 3 2 2 5" xfId="9701"/>
    <cellStyle name="Navadno 3 2 2 3 3 3 2 2 6" xfId="34352"/>
    <cellStyle name="Navadno 3 2 2 3 3 3 2 3" xfId="2624"/>
    <cellStyle name="Navadno 3 2 2 3 3 3 2 3 2" xfId="12519"/>
    <cellStyle name="Navadno 3 2 2 3 3 3 2 3 2 2" xfId="26677"/>
    <cellStyle name="Navadno 3 2 2 3 3 3 2 3 3" xfId="16745"/>
    <cellStyle name="Navadno 3 2 2 3 3 3 2 3 3 2" xfId="30903"/>
    <cellStyle name="Navadno 3 2 2 3 3 3 2 3 4" xfId="21003"/>
    <cellStyle name="Navadno 3 2 2 3 3 3 2 3 5" xfId="8293"/>
    <cellStyle name="Navadno 3 2 2 3 3 3 2 3 6" xfId="34353"/>
    <cellStyle name="Navadno 3 2 2 3 3 3 2 4" xfId="6885"/>
    <cellStyle name="Navadno 3 2 2 3 3 3 2 4 2" xfId="23827"/>
    <cellStyle name="Navadno 3 2 2 3 3 3 2 5" xfId="11111"/>
    <cellStyle name="Navadno 3 2 2 3 3 3 2 5 2" xfId="25269"/>
    <cellStyle name="Navadno 3 2 2 3 3 3 2 6" xfId="15337"/>
    <cellStyle name="Navadno 3 2 2 3 3 3 2 6 2" xfId="29495"/>
    <cellStyle name="Navadno 3 2 2 3 3 3 2 7" xfId="19595"/>
    <cellStyle name="Navadno 3 2 2 3 3 3 2 8" xfId="5440"/>
    <cellStyle name="Navadno 3 2 2 3 3 3 2 9" xfId="33751"/>
    <cellStyle name="Navadno 3 2 2 3 3 3 3" xfId="3328"/>
    <cellStyle name="Navadno 3 2 2 3 3 3 3 2" xfId="13223"/>
    <cellStyle name="Navadno 3 2 2 3 3 3 3 2 2" xfId="27381"/>
    <cellStyle name="Navadno 3 2 2 3 3 3 3 3" xfId="17449"/>
    <cellStyle name="Navadno 3 2 2 3 3 3 3 3 2" xfId="31607"/>
    <cellStyle name="Navadno 3 2 2 3 3 3 3 4" xfId="21707"/>
    <cellStyle name="Navadno 3 2 2 3 3 3 3 5" xfId="8997"/>
    <cellStyle name="Navadno 3 2 2 3 3 3 3 6" xfId="34354"/>
    <cellStyle name="Navadno 3 2 2 3 3 3 4" xfId="1920"/>
    <cellStyle name="Navadno 3 2 2 3 3 3 4 2" xfId="11815"/>
    <cellStyle name="Navadno 3 2 2 3 3 3 4 2 2" xfId="25973"/>
    <cellStyle name="Navadno 3 2 2 3 3 3 4 3" xfId="16041"/>
    <cellStyle name="Navadno 3 2 2 3 3 3 4 3 2" xfId="30199"/>
    <cellStyle name="Navadno 3 2 2 3 3 3 4 4" xfId="20299"/>
    <cellStyle name="Navadno 3 2 2 3 3 3 4 5" xfId="7589"/>
    <cellStyle name="Navadno 3 2 2 3 3 3 4 6" xfId="34355"/>
    <cellStyle name="Navadno 3 2 2 3 3 3 5" xfId="6181"/>
    <cellStyle name="Navadno 3 2 2 3 3 3 5 2" xfId="23123"/>
    <cellStyle name="Navadno 3 2 2 3 3 3 6" xfId="10407"/>
    <cellStyle name="Navadno 3 2 2 3 3 3 6 2" xfId="24565"/>
    <cellStyle name="Navadno 3 2 2 3 3 3 7" xfId="14633"/>
    <cellStyle name="Navadno 3 2 2 3 3 3 7 2" xfId="28791"/>
    <cellStyle name="Navadno 3 2 2 3 3 3 8" xfId="18891"/>
    <cellStyle name="Navadno 3 2 2 3 3 3 9" xfId="4736"/>
    <cellStyle name="Navadno 3 2 2 3 3 4" xfId="864"/>
    <cellStyle name="Navadno 3 2 2 3 3 4 10" xfId="34356"/>
    <cellStyle name="Navadno 3 2 2 3 3 4 2" xfId="3680"/>
    <cellStyle name="Navadno 3 2 2 3 3 4 2 2" xfId="13575"/>
    <cellStyle name="Navadno 3 2 2 3 3 4 2 2 2" xfId="27733"/>
    <cellStyle name="Navadno 3 2 2 3 3 4 2 3" xfId="17801"/>
    <cellStyle name="Navadno 3 2 2 3 3 4 2 3 2" xfId="31959"/>
    <cellStyle name="Navadno 3 2 2 3 3 4 2 4" xfId="22059"/>
    <cellStyle name="Navadno 3 2 2 3 3 4 2 5" xfId="9349"/>
    <cellStyle name="Navadno 3 2 2 3 3 4 2 6" xfId="34357"/>
    <cellStyle name="Navadno 3 2 2 3 3 4 3" xfId="2272"/>
    <cellStyle name="Navadno 3 2 2 3 3 4 3 2" xfId="12167"/>
    <cellStyle name="Navadno 3 2 2 3 3 4 3 2 2" xfId="26325"/>
    <cellStyle name="Navadno 3 2 2 3 3 4 3 3" xfId="16393"/>
    <cellStyle name="Navadno 3 2 2 3 3 4 3 3 2" xfId="30551"/>
    <cellStyle name="Navadno 3 2 2 3 3 4 3 4" xfId="20651"/>
    <cellStyle name="Navadno 3 2 2 3 3 4 3 5" xfId="7941"/>
    <cellStyle name="Navadno 3 2 2 3 3 4 3 6" xfId="34358"/>
    <cellStyle name="Navadno 3 2 2 3 3 4 4" xfId="6533"/>
    <cellStyle name="Navadno 3 2 2 3 3 4 4 2" xfId="23475"/>
    <cellStyle name="Navadno 3 2 2 3 3 4 5" xfId="10759"/>
    <cellStyle name="Navadno 3 2 2 3 3 4 5 2" xfId="24917"/>
    <cellStyle name="Navadno 3 2 2 3 3 4 6" xfId="14985"/>
    <cellStyle name="Navadno 3 2 2 3 3 4 6 2" xfId="29143"/>
    <cellStyle name="Navadno 3 2 2 3 3 4 7" xfId="19243"/>
    <cellStyle name="Navadno 3 2 2 3 3 4 8" xfId="5088"/>
    <cellStyle name="Navadno 3 2 2 3 3 4 9" xfId="33399"/>
    <cellStyle name="Navadno 3 2 2 3 3 5" xfId="2944"/>
    <cellStyle name="Navadno 3 2 2 3 3 5 2" xfId="12839"/>
    <cellStyle name="Navadno 3 2 2 3 3 5 2 2" xfId="26997"/>
    <cellStyle name="Navadno 3 2 2 3 3 5 3" xfId="17065"/>
    <cellStyle name="Navadno 3 2 2 3 3 5 3 2" xfId="31223"/>
    <cellStyle name="Navadno 3 2 2 3 3 5 4" xfId="21323"/>
    <cellStyle name="Navadno 3 2 2 3 3 5 5" xfId="8613"/>
    <cellStyle name="Navadno 3 2 2 3 3 5 6" xfId="34359"/>
    <cellStyle name="Navadno 3 2 2 3 3 6" xfId="1536"/>
    <cellStyle name="Navadno 3 2 2 3 3 6 2" xfId="11431"/>
    <cellStyle name="Navadno 3 2 2 3 3 6 2 2" xfId="25589"/>
    <cellStyle name="Navadno 3 2 2 3 3 6 3" xfId="15657"/>
    <cellStyle name="Navadno 3 2 2 3 3 6 3 2" xfId="29815"/>
    <cellStyle name="Navadno 3 2 2 3 3 6 4" xfId="19915"/>
    <cellStyle name="Navadno 3 2 2 3 3 6 5" xfId="7205"/>
    <cellStyle name="Navadno 3 2 2 3 3 6 6" xfId="34360"/>
    <cellStyle name="Navadno 3 2 2 3 3 7" xfId="5797"/>
    <cellStyle name="Navadno 3 2 2 3 3 7 2" xfId="22739"/>
    <cellStyle name="Navadno 3 2 2 3 3 8" xfId="10023"/>
    <cellStyle name="Navadno 3 2 2 3 3 8 2" xfId="24181"/>
    <cellStyle name="Navadno 3 2 2 3 3 9" xfId="14249"/>
    <cellStyle name="Navadno 3 2 2 3 3 9 2" xfId="28407"/>
    <cellStyle name="Navadno 3 2 2 3 4" xfId="57"/>
    <cellStyle name="Navadno 3 2 2 3 4 10" xfId="18475"/>
    <cellStyle name="Navadno 3 2 2 3 4 11" xfId="4288"/>
    <cellStyle name="Navadno 3 2 2 3 4 12" xfId="32599"/>
    <cellStyle name="Navadno 3 2 2 3 4 13" xfId="34361"/>
    <cellStyle name="Navadno 3 2 2 3 4 2" xfId="223"/>
    <cellStyle name="Navadno 3 2 2 3 4 2 10" xfId="4448"/>
    <cellStyle name="Navadno 3 2 2 3 4 2 11" xfId="32759"/>
    <cellStyle name="Navadno 3 2 2 3 4 2 12" xfId="34362"/>
    <cellStyle name="Navadno 3 2 2 3 4 2 2" xfId="576"/>
    <cellStyle name="Navadno 3 2 2 3 4 2 2 10" xfId="33111"/>
    <cellStyle name="Navadno 3 2 2 3 4 2 2 11" xfId="34363"/>
    <cellStyle name="Navadno 3 2 2 3 4 2 2 2" xfId="1280"/>
    <cellStyle name="Navadno 3 2 2 3 4 2 2 2 10" xfId="34364"/>
    <cellStyle name="Navadno 3 2 2 3 4 2 2 2 2" xfId="4096"/>
    <cellStyle name="Navadno 3 2 2 3 4 2 2 2 2 2" xfId="13991"/>
    <cellStyle name="Navadno 3 2 2 3 4 2 2 2 2 2 2" xfId="28149"/>
    <cellStyle name="Navadno 3 2 2 3 4 2 2 2 2 3" xfId="18217"/>
    <cellStyle name="Navadno 3 2 2 3 4 2 2 2 2 3 2" xfId="32375"/>
    <cellStyle name="Navadno 3 2 2 3 4 2 2 2 2 4" xfId="22475"/>
    <cellStyle name="Navadno 3 2 2 3 4 2 2 2 2 5" xfId="9765"/>
    <cellStyle name="Navadno 3 2 2 3 4 2 2 2 2 6" xfId="34365"/>
    <cellStyle name="Navadno 3 2 2 3 4 2 2 2 3" xfId="2688"/>
    <cellStyle name="Navadno 3 2 2 3 4 2 2 2 3 2" xfId="12583"/>
    <cellStyle name="Navadno 3 2 2 3 4 2 2 2 3 2 2" xfId="26741"/>
    <cellStyle name="Navadno 3 2 2 3 4 2 2 2 3 3" xfId="16809"/>
    <cellStyle name="Navadno 3 2 2 3 4 2 2 2 3 3 2" xfId="30967"/>
    <cellStyle name="Navadno 3 2 2 3 4 2 2 2 3 4" xfId="21067"/>
    <cellStyle name="Navadno 3 2 2 3 4 2 2 2 3 5" xfId="8357"/>
    <cellStyle name="Navadno 3 2 2 3 4 2 2 2 3 6" xfId="34366"/>
    <cellStyle name="Navadno 3 2 2 3 4 2 2 2 4" xfId="6949"/>
    <cellStyle name="Navadno 3 2 2 3 4 2 2 2 4 2" xfId="23891"/>
    <cellStyle name="Navadno 3 2 2 3 4 2 2 2 5" xfId="11175"/>
    <cellStyle name="Navadno 3 2 2 3 4 2 2 2 5 2" xfId="25333"/>
    <cellStyle name="Navadno 3 2 2 3 4 2 2 2 6" xfId="15401"/>
    <cellStyle name="Navadno 3 2 2 3 4 2 2 2 6 2" xfId="29559"/>
    <cellStyle name="Navadno 3 2 2 3 4 2 2 2 7" xfId="19659"/>
    <cellStyle name="Navadno 3 2 2 3 4 2 2 2 8" xfId="5504"/>
    <cellStyle name="Navadno 3 2 2 3 4 2 2 2 9" xfId="33815"/>
    <cellStyle name="Navadno 3 2 2 3 4 2 2 3" xfId="3392"/>
    <cellStyle name="Navadno 3 2 2 3 4 2 2 3 2" xfId="13287"/>
    <cellStyle name="Navadno 3 2 2 3 4 2 2 3 2 2" xfId="27445"/>
    <cellStyle name="Navadno 3 2 2 3 4 2 2 3 3" xfId="17513"/>
    <cellStyle name="Navadno 3 2 2 3 4 2 2 3 3 2" xfId="31671"/>
    <cellStyle name="Navadno 3 2 2 3 4 2 2 3 4" xfId="21771"/>
    <cellStyle name="Navadno 3 2 2 3 4 2 2 3 5" xfId="9061"/>
    <cellStyle name="Navadno 3 2 2 3 4 2 2 3 6" xfId="34367"/>
    <cellStyle name="Navadno 3 2 2 3 4 2 2 4" xfId="1984"/>
    <cellStyle name="Navadno 3 2 2 3 4 2 2 4 2" xfId="11879"/>
    <cellStyle name="Navadno 3 2 2 3 4 2 2 4 2 2" xfId="26037"/>
    <cellStyle name="Navadno 3 2 2 3 4 2 2 4 3" xfId="16105"/>
    <cellStyle name="Navadno 3 2 2 3 4 2 2 4 3 2" xfId="30263"/>
    <cellStyle name="Navadno 3 2 2 3 4 2 2 4 4" xfId="20363"/>
    <cellStyle name="Navadno 3 2 2 3 4 2 2 4 5" xfId="7653"/>
    <cellStyle name="Navadno 3 2 2 3 4 2 2 4 6" xfId="34368"/>
    <cellStyle name="Navadno 3 2 2 3 4 2 2 5" xfId="6245"/>
    <cellStyle name="Navadno 3 2 2 3 4 2 2 5 2" xfId="23187"/>
    <cellStyle name="Navadno 3 2 2 3 4 2 2 6" xfId="10471"/>
    <cellStyle name="Navadno 3 2 2 3 4 2 2 6 2" xfId="24629"/>
    <cellStyle name="Navadno 3 2 2 3 4 2 2 7" xfId="14697"/>
    <cellStyle name="Navadno 3 2 2 3 4 2 2 7 2" xfId="28855"/>
    <cellStyle name="Navadno 3 2 2 3 4 2 2 8" xfId="18955"/>
    <cellStyle name="Navadno 3 2 2 3 4 2 2 9" xfId="4800"/>
    <cellStyle name="Navadno 3 2 2 3 4 2 3" xfId="928"/>
    <cellStyle name="Navadno 3 2 2 3 4 2 3 10" xfId="34369"/>
    <cellStyle name="Navadno 3 2 2 3 4 2 3 2" xfId="3744"/>
    <cellStyle name="Navadno 3 2 2 3 4 2 3 2 2" xfId="13639"/>
    <cellStyle name="Navadno 3 2 2 3 4 2 3 2 2 2" xfId="27797"/>
    <cellStyle name="Navadno 3 2 2 3 4 2 3 2 3" xfId="17865"/>
    <cellStyle name="Navadno 3 2 2 3 4 2 3 2 3 2" xfId="32023"/>
    <cellStyle name="Navadno 3 2 2 3 4 2 3 2 4" xfId="22123"/>
    <cellStyle name="Navadno 3 2 2 3 4 2 3 2 5" xfId="9413"/>
    <cellStyle name="Navadno 3 2 2 3 4 2 3 2 6" xfId="34370"/>
    <cellStyle name="Navadno 3 2 2 3 4 2 3 3" xfId="2336"/>
    <cellStyle name="Navadno 3 2 2 3 4 2 3 3 2" xfId="12231"/>
    <cellStyle name="Navadno 3 2 2 3 4 2 3 3 2 2" xfId="26389"/>
    <cellStyle name="Navadno 3 2 2 3 4 2 3 3 3" xfId="16457"/>
    <cellStyle name="Navadno 3 2 2 3 4 2 3 3 3 2" xfId="30615"/>
    <cellStyle name="Navadno 3 2 2 3 4 2 3 3 4" xfId="20715"/>
    <cellStyle name="Navadno 3 2 2 3 4 2 3 3 5" xfId="8005"/>
    <cellStyle name="Navadno 3 2 2 3 4 2 3 3 6" xfId="34371"/>
    <cellStyle name="Navadno 3 2 2 3 4 2 3 4" xfId="6597"/>
    <cellStyle name="Navadno 3 2 2 3 4 2 3 4 2" xfId="23539"/>
    <cellStyle name="Navadno 3 2 2 3 4 2 3 5" xfId="10823"/>
    <cellStyle name="Navadno 3 2 2 3 4 2 3 5 2" xfId="24981"/>
    <cellStyle name="Navadno 3 2 2 3 4 2 3 6" xfId="15049"/>
    <cellStyle name="Navadno 3 2 2 3 4 2 3 6 2" xfId="29207"/>
    <cellStyle name="Navadno 3 2 2 3 4 2 3 7" xfId="19307"/>
    <cellStyle name="Navadno 3 2 2 3 4 2 3 8" xfId="5152"/>
    <cellStyle name="Navadno 3 2 2 3 4 2 3 9" xfId="33463"/>
    <cellStyle name="Navadno 3 2 2 3 4 2 4" xfId="3040"/>
    <cellStyle name="Navadno 3 2 2 3 4 2 4 2" xfId="12935"/>
    <cellStyle name="Navadno 3 2 2 3 4 2 4 2 2" xfId="27093"/>
    <cellStyle name="Navadno 3 2 2 3 4 2 4 3" xfId="17161"/>
    <cellStyle name="Navadno 3 2 2 3 4 2 4 3 2" xfId="31319"/>
    <cellStyle name="Navadno 3 2 2 3 4 2 4 4" xfId="21419"/>
    <cellStyle name="Navadno 3 2 2 3 4 2 4 5" xfId="8709"/>
    <cellStyle name="Navadno 3 2 2 3 4 2 4 6" xfId="34372"/>
    <cellStyle name="Navadno 3 2 2 3 4 2 5" xfId="1632"/>
    <cellStyle name="Navadno 3 2 2 3 4 2 5 2" xfId="11527"/>
    <cellStyle name="Navadno 3 2 2 3 4 2 5 2 2" xfId="25685"/>
    <cellStyle name="Navadno 3 2 2 3 4 2 5 3" xfId="15753"/>
    <cellStyle name="Navadno 3 2 2 3 4 2 5 3 2" xfId="29911"/>
    <cellStyle name="Navadno 3 2 2 3 4 2 5 4" xfId="20011"/>
    <cellStyle name="Navadno 3 2 2 3 4 2 5 5" xfId="7301"/>
    <cellStyle name="Navadno 3 2 2 3 4 2 5 6" xfId="34373"/>
    <cellStyle name="Navadno 3 2 2 3 4 2 6" xfId="5893"/>
    <cellStyle name="Navadno 3 2 2 3 4 2 6 2" xfId="22835"/>
    <cellStyle name="Navadno 3 2 2 3 4 2 7" xfId="10119"/>
    <cellStyle name="Navadno 3 2 2 3 4 2 7 2" xfId="24277"/>
    <cellStyle name="Navadno 3 2 2 3 4 2 8" xfId="14345"/>
    <cellStyle name="Navadno 3 2 2 3 4 2 8 2" xfId="28503"/>
    <cellStyle name="Navadno 3 2 2 3 4 2 9" xfId="18603"/>
    <cellStyle name="Navadno 3 2 2 3 4 3" xfId="448"/>
    <cellStyle name="Navadno 3 2 2 3 4 3 10" xfId="32983"/>
    <cellStyle name="Navadno 3 2 2 3 4 3 11" xfId="34374"/>
    <cellStyle name="Navadno 3 2 2 3 4 3 2" xfId="1152"/>
    <cellStyle name="Navadno 3 2 2 3 4 3 2 10" xfId="34375"/>
    <cellStyle name="Navadno 3 2 2 3 4 3 2 2" xfId="3968"/>
    <cellStyle name="Navadno 3 2 2 3 4 3 2 2 2" xfId="13863"/>
    <cellStyle name="Navadno 3 2 2 3 4 3 2 2 2 2" xfId="28021"/>
    <cellStyle name="Navadno 3 2 2 3 4 3 2 2 3" xfId="18089"/>
    <cellStyle name="Navadno 3 2 2 3 4 3 2 2 3 2" xfId="32247"/>
    <cellStyle name="Navadno 3 2 2 3 4 3 2 2 4" xfId="22347"/>
    <cellStyle name="Navadno 3 2 2 3 4 3 2 2 5" xfId="9637"/>
    <cellStyle name="Navadno 3 2 2 3 4 3 2 2 6" xfId="34376"/>
    <cellStyle name="Navadno 3 2 2 3 4 3 2 3" xfId="2560"/>
    <cellStyle name="Navadno 3 2 2 3 4 3 2 3 2" xfId="12455"/>
    <cellStyle name="Navadno 3 2 2 3 4 3 2 3 2 2" xfId="26613"/>
    <cellStyle name="Navadno 3 2 2 3 4 3 2 3 3" xfId="16681"/>
    <cellStyle name="Navadno 3 2 2 3 4 3 2 3 3 2" xfId="30839"/>
    <cellStyle name="Navadno 3 2 2 3 4 3 2 3 4" xfId="20939"/>
    <cellStyle name="Navadno 3 2 2 3 4 3 2 3 5" xfId="8229"/>
    <cellStyle name="Navadno 3 2 2 3 4 3 2 3 6" xfId="34377"/>
    <cellStyle name="Navadno 3 2 2 3 4 3 2 4" xfId="6821"/>
    <cellStyle name="Navadno 3 2 2 3 4 3 2 4 2" xfId="23763"/>
    <cellStyle name="Navadno 3 2 2 3 4 3 2 5" xfId="11047"/>
    <cellStyle name="Navadno 3 2 2 3 4 3 2 5 2" xfId="25205"/>
    <cellStyle name="Navadno 3 2 2 3 4 3 2 6" xfId="15273"/>
    <cellStyle name="Navadno 3 2 2 3 4 3 2 6 2" xfId="29431"/>
    <cellStyle name="Navadno 3 2 2 3 4 3 2 7" xfId="19531"/>
    <cellStyle name="Navadno 3 2 2 3 4 3 2 8" xfId="5376"/>
    <cellStyle name="Navadno 3 2 2 3 4 3 2 9" xfId="33687"/>
    <cellStyle name="Navadno 3 2 2 3 4 3 3" xfId="3264"/>
    <cellStyle name="Navadno 3 2 2 3 4 3 3 2" xfId="13159"/>
    <cellStyle name="Navadno 3 2 2 3 4 3 3 2 2" xfId="27317"/>
    <cellStyle name="Navadno 3 2 2 3 4 3 3 3" xfId="17385"/>
    <cellStyle name="Navadno 3 2 2 3 4 3 3 3 2" xfId="31543"/>
    <cellStyle name="Navadno 3 2 2 3 4 3 3 4" xfId="21643"/>
    <cellStyle name="Navadno 3 2 2 3 4 3 3 5" xfId="8933"/>
    <cellStyle name="Navadno 3 2 2 3 4 3 3 6" xfId="34378"/>
    <cellStyle name="Navadno 3 2 2 3 4 3 4" xfId="1856"/>
    <cellStyle name="Navadno 3 2 2 3 4 3 4 2" xfId="11751"/>
    <cellStyle name="Navadno 3 2 2 3 4 3 4 2 2" xfId="25909"/>
    <cellStyle name="Navadno 3 2 2 3 4 3 4 3" xfId="15977"/>
    <cellStyle name="Navadno 3 2 2 3 4 3 4 3 2" xfId="30135"/>
    <cellStyle name="Navadno 3 2 2 3 4 3 4 4" xfId="20235"/>
    <cellStyle name="Navadno 3 2 2 3 4 3 4 5" xfId="7525"/>
    <cellStyle name="Navadno 3 2 2 3 4 3 4 6" xfId="34379"/>
    <cellStyle name="Navadno 3 2 2 3 4 3 5" xfId="6117"/>
    <cellStyle name="Navadno 3 2 2 3 4 3 5 2" xfId="23059"/>
    <cellStyle name="Navadno 3 2 2 3 4 3 6" xfId="10343"/>
    <cellStyle name="Navadno 3 2 2 3 4 3 6 2" xfId="24501"/>
    <cellStyle name="Navadno 3 2 2 3 4 3 7" xfId="14569"/>
    <cellStyle name="Navadno 3 2 2 3 4 3 7 2" xfId="28727"/>
    <cellStyle name="Navadno 3 2 2 3 4 3 8" xfId="18827"/>
    <cellStyle name="Navadno 3 2 2 3 4 3 9" xfId="4672"/>
    <cellStyle name="Navadno 3 2 2 3 4 4" xfId="800"/>
    <cellStyle name="Navadno 3 2 2 3 4 4 10" xfId="34380"/>
    <cellStyle name="Navadno 3 2 2 3 4 4 2" xfId="3616"/>
    <cellStyle name="Navadno 3 2 2 3 4 4 2 2" xfId="13511"/>
    <cellStyle name="Navadno 3 2 2 3 4 4 2 2 2" xfId="27669"/>
    <cellStyle name="Navadno 3 2 2 3 4 4 2 3" xfId="17737"/>
    <cellStyle name="Navadno 3 2 2 3 4 4 2 3 2" xfId="31895"/>
    <cellStyle name="Navadno 3 2 2 3 4 4 2 4" xfId="21995"/>
    <cellStyle name="Navadno 3 2 2 3 4 4 2 5" xfId="9285"/>
    <cellStyle name="Navadno 3 2 2 3 4 4 2 6" xfId="34381"/>
    <cellStyle name="Navadno 3 2 2 3 4 4 3" xfId="2208"/>
    <cellStyle name="Navadno 3 2 2 3 4 4 3 2" xfId="12103"/>
    <cellStyle name="Navadno 3 2 2 3 4 4 3 2 2" xfId="26261"/>
    <cellStyle name="Navadno 3 2 2 3 4 4 3 3" xfId="16329"/>
    <cellStyle name="Navadno 3 2 2 3 4 4 3 3 2" xfId="30487"/>
    <cellStyle name="Navadno 3 2 2 3 4 4 3 4" xfId="20587"/>
    <cellStyle name="Navadno 3 2 2 3 4 4 3 5" xfId="7877"/>
    <cellStyle name="Navadno 3 2 2 3 4 4 3 6" xfId="34382"/>
    <cellStyle name="Navadno 3 2 2 3 4 4 4" xfId="6469"/>
    <cellStyle name="Navadno 3 2 2 3 4 4 4 2" xfId="23411"/>
    <cellStyle name="Navadno 3 2 2 3 4 4 5" xfId="10695"/>
    <cellStyle name="Navadno 3 2 2 3 4 4 5 2" xfId="24853"/>
    <cellStyle name="Navadno 3 2 2 3 4 4 6" xfId="14921"/>
    <cellStyle name="Navadno 3 2 2 3 4 4 6 2" xfId="29079"/>
    <cellStyle name="Navadno 3 2 2 3 4 4 7" xfId="19179"/>
    <cellStyle name="Navadno 3 2 2 3 4 4 8" xfId="5024"/>
    <cellStyle name="Navadno 3 2 2 3 4 4 9" xfId="33335"/>
    <cellStyle name="Navadno 3 2 2 3 4 5" xfId="2880"/>
    <cellStyle name="Navadno 3 2 2 3 4 5 2" xfId="12775"/>
    <cellStyle name="Navadno 3 2 2 3 4 5 2 2" xfId="26933"/>
    <cellStyle name="Navadno 3 2 2 3 4 5 3" xfId="17001"/>
    <cellStyle name="Navadno 3 2 2 3 4 5 3 2" xfId="31159"/>
    <cellStyle name="Navadno 3 2 2 3 4 5 4" xfId="21259"/>
    <cellStyle name="Navadno 3 2 2 3 4 5 5" xfId="8549"/>
    <cellStyle name="Navadno 3 2 2 3 4 5 6" xfId="34383"/>
    <cellStyle name="Navadno 3 2 2 3 4 6" xfId="1472"/>
    <cellStyle name="Navadno 3 2 2 3 4 6 2" xfId="11367"/>
    <cellStyle name="Navadno 3 2 2 3 4 6 2 2" xfId="25525"/>
    <cellStyle name="Navadno 3 2 2 3 4 6 3" xfId="15593"/>
    <cellStyle name="Navadno 3 2 2 3 4 6 3 2" xfId="29751"/>
    <cellStyle name="Navadno 3 2 2 3 4 6 4" xfId="19851"/>
    <cellStyle name="Navadno 3 2 2 3 4 6 5" xfId="7141"/>
    <cellStyle name="Navadno 3 2 2 3 4 6 6" xfId="34384"/>
    <cellStyle name="Navadno 3 2 2 3 4 7" xfId="5765"/>
    <cellStyle name="Navadno 3 2 2 3 4 7 2" xfId="22707"/>
    <cellStyle name="Navadno 3 2 2 3 4 8" xfId="9991"/>
    <cellStyle name="Navadno 3 2 2 3 4 8 2" xfId="24149"/>
    <cellStyle name="Navadno 3 2 2 3 4 9" xfId="14217"/>
    <cellStyle name="Navadno 3 2 2 3 4 9 2" xfId="28375"/>
    <cellStyle name="Navadno 3 2 2 3 5" xfId="163"/>
    <cellStyle name="Navadno 3 2 2 3 5 10" xfId="4388"/>
    <cellStyle name="Navadno 3 2 2 3 5 11" xfId="32699"/>
    <cellStyle name="Navadno 3 2 2 3 5 12" xfId="34385"/>
    <cellStyle name="Navadno 3 2 2 3 5 2" xfId="548"/>
    <cellStyle name="Navadno 3 2 2 3 5 2 10" xfId="33083"/>
    <cellStyle name="Navadno 3 2 2 3 5 2 11" xfId="34386"/>
    <cellStyle name="Navadno 3 2 2 3 5 2 2" xfId="1252"/>
    <cellStyle name="Navadno 3 2 2 3 5 2 2 10" xfId="34387"/>
    <cellStyle name="Navadno 3 2 2 3 5 2 2 2" xfId="4068"/>
    <cellStyle name="Navadno 3 2 2 3 5 2 2 2 2" xfId="13963"/>
    <cellStyle name="Navadno 3 2 2 3 5 2 2 2 2 2" xfId="28121"/>
    <cellStyle name="Navadno 3 2 2 3 5 2 2 2 3" xfId="18189"/>
    <cellStyle name="Navadno 3 2 2 3 5 2 2 2 3 2" xfId="32347"/>
    <cellStyle name="Navadno 3 2 2 3 5 2 2 2 4" xfId="22447"/>
    <cellStyle name="Navadno 3 2 2 3 5 2 2 2 5" xfId="9737"/>
    <cellStyle name="Navadno 3 2 2 3 5 2 2 2 6" xfId="34388"/>
    <cellStyle name="Navadno 3 2 2 3 5 2 2 3" xfId="2660"/>
    <cellStyle name="Navadno 3 2 2 3 5 2 2 3 2" xfId="12555"/>
    <cellStyle name="Navadno 3 2 2 3 5 2 2 3 2 2" xfId="26713"/>
    <cellStyle name="Navadno 3 2 2 3 5 2 2 3 3" xfId="16781"/>
    <cellStyle name="Navadno 3 2 2 3 5 2 2 3 3 2" xfId="30939"/>
    <cellStyle name="Navadno 3 2 2 3 5 2 2 3 4" xfId="21039"/>
    <cellStyle name="Navadno 3 2 2 3 5 2 2 3 5" xfId="8329"/>
    <cellStyle name="Navadno 3 2 2 3 5 2 2 3 6" xfId="34389"/>
    <cellStyle name="Navadno 3 2 2 3 5 2 2 4" xfId="6921"/>
    <cellStyle name="Navadno 3 2 2 3 5 2 2 4 2" xfId="23863"/>
    <cellStyle name="Navadno 3 2 2 3 5 2 2 5" xfId="11147"/>
    <cellStyle name="Navadno 3 2 2 3 5 2 2 5 2" xfId="25305"/>
    <cellStyle name="Navadno 3 2 2 3 5 2 2 6" xfId="15373"/>
    <cellStyle name="Navadno 3 2 2 3 5 2 2 6 2" xfId="29531"/>
    <cellStyle name="Navadno 3 2 2 3 5 2 2 7" xfId="19631"/>
    <cellStyle name="Navadno 3 2 2 3 5 2 2 8" xfId="5476"/>
    <cellStyle name="Navadno 3 2 2 3 5 2 2 9" xfId="33787"/>
    <cellStyle name="Navadno 3 2 2 3 5 2 3" xfId="3364"/>
    <cellStyle name="Navadno 3 2 2 3 5 2 3 2" xfId="13259"/>
    <cellStyle name="Navadno 3 2 2 3 5 2 3 2 2" xfId="27417"/>
    <cellStyle name="Navadno 3 2 2 3 5 2 3 3" xfId="17485"/>
    <cellStyle name="Navadno 3 2 2 3 5 2 3 3 2" xfId="31643"/>
    <cellStyle name="Navadno 3 2 2 3 5 2 3 4" xfId="21743"/>
    <cellStyle name="Navadno 3 2 2 3 5 2 3 5" xfId="9033"/>
    <cellStyle name="Navadno 3 2 2 3 5 2 3 6" xfId="34390"/>
    <cellStyle name="Navadno 3 2 2 3 5 2 4" xfId="1956"/>
    <cellStyle name="Navadno 3 2 2 3 5 2 4 2" xfId="11851"/>
    <cellStyle name="Navadno 3 2 2 3 5 2 4 2 2" xfId="26009"/>
    <cellStyle name="Navadno 3 2 2 3 5 2 4 3" xfId="16077"/>
    <cellStyle name="Navadno 3 2 2 3 5 2 4 3 2" xfId="30235"/>
    <cellStyle name="Navadno 3 2 2 3 5 2 4 4" xfId="20335"/>
    <cellStyle name="Navadno 3 2 2 3 5 2 4 5" xfId="7625"/>
    <cellStyle name="Navadno 3 2 2 3 5 2 4 6" xfId="34391"/>
    <cellStyle name="Navadno 3 2 2 3 5 2 5" xfId="6217"/>
    <cellStyle name="Navadno 3 2 2 3 5 2 5 2" xfId="23159"/>
    <cellStyle name="Navadno 3 2 2 3 5 2 6" xfId="10443"/>
    <cellStyle name="Navadno 3 2 2 3 5 2 6 2" xfId="24601"/>
    <cellStyle name="Navadno 3 2 2 3 5 2 7" xfId="14669"/>
    <cellStyle name="Navadno 3 2 2 3 5 2 7 2" xfId="28827"/>
    <cellStyle name="Navadno 3 2 2 3 5 2 8" xfId="18927"/>
    <cellStyle name="Navadno 3 2 2 3 5 2 9" xfId="4772"/>
    <cellStyle name="Navadno 3 2 2 3 5 3" xfId="900"/>
    <cellStyle name="Navadno 3 2 2 3 5 3 10" xfId="34392"/>
    <cellStyle name="Navadno 3 2 2 3 5 3 2" xfId="3716"/>
    <cellStyle name="Navadno 3 2 2 3 5 3 2 2" xfId="13611"/>
    <cellStyle name="Navadno 3 2 2 3 5 3 2 2 2" xfId="27769"/>
    <cellStyle name="Navadno 3 2 2 3 5 3 2 3" xfId="17837"/>
    <cellStyle name="Navadno 3 2 2 3 5 3 2 3 2" xfId="31995"/>
    <cellStyle name="Navadno 3 2 2 3 5 3 2 4" xfId="22095"/>
    <cellStyle name="Navadno 3 2 2 3 5 3 2 5" xfId="9385"/>
    <cellStyle name="Navadno 3 2 2 3 5 3 2 6" xfId="34393"/>
    <cellStyle name="Navadno 3 2 2 3 5 3 3" xfId="2308"/>
    <cellStyle name="Navadno 3 2 2 3 5 3 3 2" xfId="12203"/>
    <cellStyle name="Navadno 3 2 2 3 5 3 3 2 2" xfId="26361"/>
    <cellStyle name="Navadno 3 2 2 3 5 3 3 3" xfId="16429"/>
    <cellStyle name="Navadno 3 2 2 3 5 3 3 3 2" xfId="30587"/>
    <cellStyle name="Navadno 3 2 2 3 5 3 3 4" xfId="20687"/>
    <cellStyle name="Navadno 3 2 2 3 5 3 3 5" xfId="7977"/>
    <cellStyle name="Navadno 3 2 2 3 5 3 3 6" xfId="34394"/>
    <cellStyle name="Navadno 3 2 2 3 5 3 4" xfId="6569"/>
    <cellStyle name="Navadno 3 2 2 3 5 3 4 2" xfId="23511"/>
    <cellStyle name="Navadno 3 2 2 3 5 3 5" xfId="10795"/>
    <cellStyle name="Navadno 3 2 2 3 5 3 5 2" xfId="24953"/>
    <cellStyle name="Navadno 3 2 2 3 5 3 6" xfId="15021"/>
    <cellStyle name="Navadno 3 2 2 3 5 3 6 2" xfId="29179"/>
    <cellStyle name="Navadno 3 2 2 3 5 3 7" xfId="19279"/>
    <cellStyle name="Navadno 3 2 2 3 5 3 8" xfId="5124"/>
    <cellStyle name="Navadno 3 2 2 3 5 3 9" xfId="33435"/>
    <cellStyle name="Navadno 3 2 2 3 5 4" xfId="2980"/>
    <cellStyle name="Navadno 3 2 2 3 5 4 2" xfId="12875"/>
    <cellStyle name="Navadno 3 2 2 3 5 4 2 2" xfId="27033"/>
    <cellStyle name="Navadno 3 2 2 3 5 4 3" xfId="17101"/>
    <cellStyle name="Navadno 3 2 2 3 5 4 3 2" xfId="31259"/>
    <cellStyle name="Navadno 3 2 2 3 5 4 4" xfId="21359"/>
    <cellStyle name="Navadno 3 2 2 3 5 4 5" xfId="8649"/>
    <cellStyle name="Navadno 3 2 2 3 5 4 6" xfId="34395"/>
    <cellStyle name="Navadno 3 2 2 3 5 5" xfId="1572"/>
    <cellStyle name="Navadno 3 2 2 3 5 5 2" xfId="11467"/>
    <cellStyle name="Navadno 3 2 2 3 5 5 2 2" xfId="25625"/>
    <cellStyle name="Navadno 3 2 2 3 5 5 3" xfId="15693"/>
    <cellStyle name="Navadno 3 2 2 3 5 5 3 2" xfId="29851"/>
    <cellStyle name="Navadno 3 2 2 3 5 5 4" xfId="19951"/>
    <cellStyle name="Navadno 3 2 2 3 5 5 5" xfId="7241"/>
    <cellStyle name="Navadno 3 2 2 3 5 5 6" xfId="34396"/>
    <cellStyle name="Navadno 3 2 2 3 5 6" xfId="5833"/>
    <cellStyle name="Navadno 3 2 2 3 5 6 2" xfId="22775"/>
    <cellStyle name="Navadno 3 2 2 3 5 7" xfId="10059"/>
    <cellStyle name="Navadno 3 2 2 3 5 7 2" xfId="24217"/>
    <cellStyle name="Navadno 3 2 2 3 5 8" xfId="14285"/>
    <cellStyle name="Navadno 3 2 2 3 5 8 2" xfId="28443"/>
    <cellStyle name="Navadno 3 2 2 3 5 9" xfId="18543"/>
    <cellStyle name="Navadno 3 2 2 3 6" xfId="195"/>
    <cellStyle name="Navadno 3 2 2 3 6 10" xfId="4420"/>
    <cellStyle name="Navadno 3 2 2 3 6 11" xfId="32731"/>
    <cellStyle name="Navadno 3 2 2 3 6 12" xfId="34397"/>
    <cellStyle name="Navadno 3 2 2 3 6 2" xfId="420"/>
    <cellStyle name="Navadno 3 2 2 3 6 2 10" xfId="32955"/>
    <cellStyle name="Navadno 3 2 2 3 6 2 11" xfId="34398"/>
    <cellStyle name="Navadno 3 2 2 3 6 2 2" xfId="1124"/>
    <cellStyle name="Navadno 3 2 2 3 6 2 2 10" xfId="34399"/>
    <cellStyle name="Navadno 3 2 2 3 6 2 2 2" xfId="3940"/>
    <cellStyle name="Navadno 3 2 2 3 6 2 2 2 2" xfId="13835"/>
    <cellStyle name="Navadno 3 2 2 3 6 2 2 2 2 2" xfId="27993"/>
    <cellStyle name="Navadno 3 2 2 3 6 2 2 2 3" xfId="18061"/>
    <cellStyle name="Navadno 3 2 2 3 6 2 2 2 3 2" xfId="32219"/>
    <cellStyle name="Navadno 3 2 2 3 6 2 2 2 4" xfId="22319"/>
    <cellStyle name="Navadno 3 2 2 3 6 2 2 2 5" xfId="9609"/>
    <cellStyle name="Navadno 3 2 2 3 6 2 2 2 6" xfId="34400"/>
    <cellStyle name="Navadno 3 2 2 3 6 2 2 3" xfId="2532"/>
    <cellStyle name="Navadno 3 2 2 3 6 2 2 3 2" xfId="12427"/>
    <cellStyle name="Navadno 3 2 2 3 6 2 2 3 2 2" xfId="26585"/>
    <cellStyle name="Navadno 3 2 2 3 6 2 2 3 3" xfId="16653"/>
    <cellStyle name="Navadno 3 2 2 3 6 2 2 3 3 2" xfId="30811"/>
    <cellStyle name="Navadno 3 2 2 3 6 2 2 3 4" xfId="20911"/>
    <cellStyle name="Navadno 3 2 2 3 6 2 2 3 5" xfId="8201"/>
    <cellStyle name="Navadno 3 2 2 3 6 2 2 3 6" xfId="34401"/>
    <cellStyle name="Navadno 3 2 2 3 6 2 2 4" xfId="6793"/>
    <cellStyle name="Navadno 3 2 2 3 6 2 2 4 2" xfId="23735"/>
    <cellStyle name="Navadno 3 2 2 3 6 2 2 5" xfId="11019"/>
    <cellStyle name="Navadno 3 2 2 3 6 2 2 5 2" xfId="25177"/>
    <cellStyle name="Navadno 3 2 2 3 6 2 2 6" xfId="15245"/>
    <cellStyle name="Navadno 3 2 2 3 6 2 2 6 2" xfId="29403"/>
    <cellStyle name="Navadno 3 2 2 3 6 2 2 7" xfId="19503"/>
    <cellStyle name="Navadno 3 2 2 3 6 2 2 8" xfId="5348"/>
    <cellStyle name="Navadno 3 2 2 3 6 2 2 9" xfId="33659"/>
    <cellStyle name="Navadno 3 2 2 3 6 2 3" xfId="3236"/>
    <cellStyle name="Navadno 3 2 2 3 6 2 3 2" xfId="13131"/>
    <cellStyle name="Navadno 3 2 2 3 6 2 3 2 2" xfId="27289"/>
    <cellStyle name="Navadno 3 2 2 3 6 2 3 3" xfId="17357"/>
    <cellStyle name="Navadno 3 2 2 3 6 2 3 3 2" xfId="31515"/>
    <cellStyle name="Navadno 3 2 2 3 6 2 3 4" xfId="21615"/>
    <cellStyle name="Navadno 3 2 2 3 6 2 3 5" xfId="8905"/>
    <cellStyle name="Navadno 3 2 2 3 6 2 3 6" xfId="34402"/>
    <cellStyle name="Navadno 3 2 2 3 6 2 4" xfId="1828"/>
    <cellStyle name="Navadno 3 2 2 3 6 2 4 2" xfId="11723"/>
    <cellStyle name="Navadno 3 2 2 3 6 2 4 2 2" xfId="25881"/>
    <cellStyle name="Navadno 3 2 2 3 6 2 4 3" xfId="15949"/>
    <cellStyle name="Navadno 3 2 2 3 6 2 4 3 2" xfId="30107"/>
    <cellStyle name="Navadno 3 2 2 3 6 2 4 4" xfId="20207"/>
    <cellStyle name="Navadno 3 2 2 3 6 2 4 5" xfId="7497"/>
    <cellStyle name="Navadno 3 2 2 3 6 2 4 6" xfId="34403"/>
    <cellStyle name="Navadno 3 2 2 3 6 2 5" xfId="6089"/>
    <cellStyle name="Navadno 3 2 2 3 6 2 5 2" xfId="23031"/>
    <cellStyle name="Navadno 3 2 2 3 6 2 6" xfId="10315"/>
    <cellStyle name="Navadno 3 2 2 3 6 2 6 2" xfId="24473"/>
    <cellStyle name="Navadno 3 2 2 3 6 2 7" xfId="14541"/>
    <cellStyle name="Navadno 3 2 2 3 6 2 7 2" xfId="28699"/>
    <cellStyle name="Navadno 3 2 2 3 6 2 8" xfId="18799"/>
    <cellStyle name="Navadno 3 2 2 3 6 2 9" xfId="4644"/>
    <cellStyle name="Navadno 3 2 2 3 6 3" xfId="772"/>
    <cellStyle name="Navadno 3 2 2 3 6 3 10" xfId="34404"/>
    <cellStyle name="Navadno 3 2 2 3 6 3 2" xfId="3588"/>
    <cellStyle name="Navadno 3 2 2 3 6 3 2 2" xfId="13483"/>
    <cellStyle name="Navadno 3 2 2 3 6 3 2 2 2" xfId="27641"/>
    <cellStyle name="Navadno 3 2 2 3 6 3 2 3" xfId="17709"/>
    <cellStyle name="Navadno 3 2 2 3 6 3 2 3 2" xfId="31867"/>
    <cellStyle name="Navadno 3 2 2 3 6 3 2 4" xfId="21967"/>
    <cellStyle name="Navadno 3 2 2 3 6 3 2 5" xfId="9257"/>
    <cellStyle name="Navadno 3 2 2 3 6 3 2 6" xfId="34405"/>
    <cellStyle name="Navadno 3 2 2 3 6 3 3" xfId="2180"/>
    <cellStyle name="Navadno 3 2 2 3 6 3 3 2" xfId="12075"/>
    <cellStyle name="Navadno 3 2 2 3 6 3 3 2 2" xfId="26233"/>
    <cellStyle name="Navadno 3 2 2 3 6 3 3 3" xfId="16301"/>
    <cellStyle name="Navadno 3 2 2 3 6 3 3 3 2" xfId="30459"/>
    <cellStyle name="Navadno 3 2 2 3 6 3 3 4" xfId="20559"/>
    <cellStyle name="Navadno 3 2 2 3 6 3 3 5" xfId="7849"/>
    <cellStyle name="Navadno 3 2 2 3 6 3 3 6" xfId="34406"/>
    <cellStyle name="Navadno 3 2 2 3 6 3 4" xfId="6441"/>
    <cellStyle name="Navadno 3 2 2 3 6 3 4 2" xfId="23383"/>
    <cellStyle name="Navadno 3 2 2 3 6 3 5" xfId="10667"/>
    <cellStyle name="Navadno 3 2 2 3 6 3 5 2" xfId="24825"/>
    <cellStyle name="Navadno 3 2 2 3 6 3 6" xfId="14893"/>
    <cellStyle name="Navadno 3 2 2 3 6 3 6 2" xfId="29051"/>
    <cellStyle name="Navadno 3 2 2 3 6 3 7" xfId="19151"/>
    <cellStyle name="Navadno 3 2 2 3 6 3 8" xfId="4996"/>
    <cellStyle name="Navadno 3 2 2 3 6 3 9" xfId="33307"/>
    <cellStyle name="Navadno 3 2 2 3 6 4" xfId="3012"/>
    <cellStyle name="Navadno 3 2 2 3 6 4 2" xfId="12907"/>
    <cellStyle name="Navadno 3 2 2 3 6 4 2 2" xfId="27065"/>
    <cellStyle name="Navadno 3 2 2 3 6 4 3" xfId="17133"/>
    <cellStyle name="Navadno 3 2 2 3 6 4 3 2" xfId="31291"/>
    <cellStyle name="Navadno 3 2 2 3 6 4 4" xfId="21391"/>
    <cellStyle name="Navadno 3 2 2 3 6 4 5" xfId="8681"/>
    <cellStyle name="Navadno 3 2 2 3 6 4 6" xfId="34407"/>
    <cellStyle name="Navadno 3 2 2 3 6 5" xfId="1604"/>
    <cellStyle name="Navadno 3 2 2 3 6 5 2" xfId="11499"/>
    <cellStyle name="Navadno 3 2 2 3 6 5 2 2" xfId="25657"/>
    <cellStyle name="Navadno 3 2 2 3 6 5 3" xfId="15725"/>
    <cellStyle name="Navadno 3 2 2 3 6 5 3 2" xfId="29883"/>
    <cellStyle name="Navadno 3 2 2 3 6 5 4" xfId="19983"/>
    <cellStyle name="Navadno 3 2 2 3 6 5 5" xfId="7273"/>
    <cellStyle name="Navadno 3 2 2 3 6 5 6" xfId="34408"/>
    <cellStyle name="Navadno 3 2 2 3 6 6" xfId="5865"/>
    <cellStyle name="Navadno 3 2 2 3 6 6 2" xfId="22807"/>
    <cellStyle name="Navadno 3 2 2 3 6 7" xfId="10091"/>
    <cellStyle name="Navadno 3 2 2 3 6 7 2" xfId="24249"/>
    <cellStyle name="Navadno 3 2 2 3 6 8" xfId="14317"/>
    <cellStyle name="Navadno 3 2 2 3 6 8 2" xfId="28475"/>
    <cellStyle name="Navadno 3 2 2 3 6 9" xfId="18575"/>
    <cellStyle name="Navadno 3 2 2 3 7" xfId="354"/>
    <cellStyle name="Navadno 3 2 2 3 7 10" xfId="4578"/>
    <cellStyle name="Navadno 3 2 2 3 7 11" xfId="32889"/>
    <cellStyle name="Navadno 3 2 2 3 7 12" xfId="34409"/>
    <cellStyle name="Navadno 3 2 2 3 7 2" xfId="706"/>
    <cellStyle name="Navadno 3 2 2 3 7 2 10" xfId="33241"/>
    <cellStyle name="Navadno 3 2 2 3 7 2 11" xfId="34410"/>
    <cellStyle name="Navadno 3 2 2 3 7 2 2" xfId="1410"/>
    <cellStyle name="Navadno 3 2 2 3 7 2 2 10" xfId="34411"/>
    <cellStyle name="Navadno 3 2 2 3 7 2 2 2" xfId="4226"/>
    <cellStyle name="Navadno 3 2 2 3 7 2 2 2 2" xfId="14121"/>
    <cellStyle name="Navadno 3 2 2 3 7 2 2 2 2 2" xfId="28279"/>
    <cellStyle name="Navadno 3 2 2 3 7 2 2 2 3" xfId="18347"/>
    <cellStyle name="Navadno 3 2 2 3 7 2 2 2 3 2" xfId="32505"/>
    <cellStyle name="Navadno 3 2 2 3 7 2 2 2 4" xfId="22605"/>
    <cellStyle name="Navadno 3 2 2 3 7 2 2 2 5" xfId="9895"/>
    <cellStyle name="Navadno 3 2 2 3 7 2 2 2 6" xfId="34412"/>
    <cellStyle name="Navadno 3 2 2 3 7 2 2 3" xfId="2818"/>
    <cellStyle name="Navadno 3 2 2 3 7 2 2 3 2" xfId="12713"/>
    <cellStyle name="Navadno 3 2 2 3 7 2 2 3 2 2" xfId="26871"/>
    <cellStyle name="Navadno 3 2 2 3 7 2 2 3 3" xfId="16939"/>
    <cellStyle name="Navadno 3 2 2 3 7 2 2 3 3 2" xfId="31097"/>
    <cellStyle name="Navadno 3 2 2 3 7 2 2 3 4" xfId="21197"/>
    <cellStyle name="Navadno 3 2 2 3 7 2 2 3 5" xfId="8487"/>
    <cellStyle name="Navadno 3 2 2 3 7 2 2 3 6" xfId="34413"/>
    <cellStyle name="Navadno 3 2 2 3 7 2 2 4" xfId="7079"/>
    <cellStyle name="Navadno 3 2 2 3 7 2 2 4 2" xfId="24021"/>
    <cellStyle name="Navadno 3 2 2 3 7 2 2 5" xfId="11305"/>
    <cellStyle name="Navadno 3 2 2 3 7 2 2 5 2" xfId="25463"/>
    <cellStyle name="Navadno 3 2 2 3 7 2 2 6" xfId="15531"/>
    <cellStyle name="Navadno 3 2 2 3 7 2 2 6 2" xfId="29689"/>
    <cellStyle name="Navadno 3 2 2 3 7 2 2 7" xfId="19789"/>
    <cellStyle name="Navadno 3 2 2 3 7 2 2 8" xfId="5634"/>
    <cellStyle name="Navadno 3 2 2 3 7 2 2 9" xfId="33945"/>
    <cellStyle name="Navadno 3 2 2 3 7 2 3" xfId="3522"/>
    <cellStyle name="Navadno 3 2 2 3 7 2 3 2" xfId="13417"/>
    <cellStyle name="Navadno 3 2 2 3 7 2 3 2 2" xfId="27575"/>
    <cellStyle name="Navadno 3 2 2 3 7 2 3 3" xfId="17643"/>
    <cellStyle name="Navadno 3 2 2 3 7 2 3 3 2" xfId="31801"/>
    <cellStyle name="Navadno 3 2 2 3 7 2 3 4" xfId="21901"/>
    <cellStyle name="Navadno 3 2 2 3 7 2 3 5" xfId="9191"/>
    <cellStyle name="Navadno 3 2 2 3 7 2 3 6" xfId="34414"/>
    <cellStyle name="Navadno 3 2 2 3 7 2 4" xfId="2114"/>
    <cellStyle name="Navadno 3 2 2 3 7 2 4 2" xfId="12009"/>
    <cellStyle name="Navadno 3 2 2 3 7 2 4 2 2" xfId="26167"/>
    <cellStyle name="Navadno 3 2 2 3 7 2 4 3" xfId="16235"/>
    <cellStyle name="Navadno 3 2 2 3 7 2 4 3 2" xfId="30393"/>
    <cellStyle name="Navadno 3 2 2 3 7 2 4 4" xfId="20493"/>
    <cellStyle name="Navadno 3 2 2 3 7 2 4 5" xfId="7783"/>
    <cellStyle name="Navadno 3 2 2 3 7 2 4 6" xfId="34415"/>
    <cellStyle name="Navadno 3 2 2 3 7 2 5" xfId="6375"/>
    <cellStyle name="Navadno 3 2 2 3 7 2 5 2" xfId="23317"/>
    <cellStyle name="Navadno 3 2 2 3 7 2 6" xfId="10601"/>
    <cellStyle name="Navadno 3 2 2 3 7 2 6 2" xfId="24759"/>
    <cellStyle name="Navadno 3 2 2 3 7 2 7" xfId="14827"/>
    <cellStyle name="Navadno 3 2 2 3 7 2 7 2" xfId="28985"/>
    <cellStyle name="Navadno 3 2 2 3 7 2 8" xfId="19085"/>
    <cellStyle name="Navadno 3 2 2 3 7 2 9" xfId="4930"/>
    <cellStyle name="Navadno 3 2 2 3 7 3" xfId="1058"/>
    <cellStyle name="Navadno 3 2 2 3 7 3 10" xfId="34416"/>
    <cellStyle name="Navadno 3 2 2 3 7 3 2" xfId="3874"/>
    <cellStyle name="Navadno 3 2 2 3 7 3 2 2" xfId="13769"/>
    <cellStyle name="Navadno 3 2 2 3 7 3 2 2 2" xfId="27927"/>
    <cellStyle name="Navadno 3 2 2 3 7 3 2 3" xfId="17995"/>
    <cellStyle name="Navadno 3 2 2 3 7 3 2 3 2" xfId="32153"/>
    <cellStyle name="Navadno 3 2 2 3 7 3 2 4" xfId="22253"/>
    <cellStyle name="Navadno 3 2 2 3 7 3 2 5" xfId="9543"/>
    <cellStyle name="Navadno 3 2 2 3 7 3 2 6" xfId="34417"/>
    <cellStyle name="Navadno 3 2 2 3 7 3 3" xfId="2466"/>
    <cellStyle name="Navadno 3 2 2 3 7 3 3 2" xfId="12361"/>
    <cellStyle name="Navadno 3 2 2 3 7 3 3 2 2" xfId="26519"/>
    <cellStyle name="Navadno 3 2 2 3 7 3 3 3" xfId="16587"/>
    <cellStyle name="Navadno 3 2 2 3 7 3 3 3 2" xfId="30745"/>
    <cellStyle name="Navadno 3 2 2 3 7 3 3 4" xfId="20845"/>
    <cellStyle name="Navadno 3 2 2 3 7 3 3 5" xfId="8135"/>
    <cellStyle name="Navadno 3 2 2 3 7 3 3 6" xfId="34418"/>
    <cellStyle name="Navadno 3 2 2 3 7 3 4" xfId="6727"/>
    <cellStyle name="Navadno 3 2 2 3 7 3 4 2" xfId="23669"/>
    <cellStyle name="Navadno 3 2 2 3 7 3 5" xfId="10953"/>
    <cellStyle name="Navadno 3 2 2 3 7 3 5 2" xfId="25111"/>
    <cellStyle name="Navadno 3 2 2 3 7 3 6" xfId="15179"/>
    <cellStyle name="Navadno 3 2 2 3 7 3 6 2" xfId="29337"/>
    <cellStyle name="Navadno 3 2 2 3 7 3 7" xfId="19437"/>
    <cellStyle name="Navadno 3 2 2 3 7 3 8" xfId="5282"/>
    <cellStyle name="Navadno 3 2 2 3 7 3 9" xfId="33593"/>
    <cellStyle name="Navadno 3 2 2 3 7 4" xfId="3170"/>
    <cellStyle name="Navadno 3 2 2 3 7 4 2" xfId="13065"/>
    <cellStyle name="Navadno 3 2 2 3 7 4 2 2" xfId="27223"/>
    <cellStyle name="Navadno 3 2 2 3 7 4 3" xfId="17291"/>
    <cellStyle name="Navadno 3 2 2 3 7 4 3 2" xfId="31449"/>
    <cellStyle name="Navadno 3 2 2 3 7 4 4" xfId="21549"/>
    <cellStyle name="Navadno 3 2 2 3 7 4 5" xfId="8839"/>
    <cellStyle name="Navadno 3 2 2 3 7 4 6" xfId="34419"/>
    <cellStyle name="Navadno 3 2 2 3 7 5" xfId="1762"/>
    <cellStyle name="Navadno 3 2 2 3 7 5 2" xfId="11657"/>
    <cellStyle name="Navadno 3 2 2 3 7 5 2 2" xfId="25815"/>
    <cellStyle name="Navadno 3 2 2 3 7 5 3" xfId="15883"/>
    <cellStyle name="Navadno 3 2 2 3 7 5 3 2" xfId="30041"/>
    <cellStyle name="Navadno 3 2 2 3 7 5 4" xfId="20141"/>
    <cellStyle name="Navadno 3 2 2 3 7 5 5" xfId="7431"/>
    <cellStyle name="Navadno 3 2 2 3 7 5 6" xfId="34420"/>
    <cellStyle name="Navadno 3 2 2 3 7 6" xfId="6023"/>
    <cellStyle name="Navadno 3 2 2 3 7 6 2" xfId="22965"/>
    <cellStyle name="Navadno 3 2 2 3 7 7" xfId="10249"/>
    <cellStyle name="Navadno 3 2 2 3 7 7 2" xfId="24407"/>
    <cellStyle name="Navadno 3 2 2 3 7 8" xfId="14475"/>
    <cellStyle name="Navadno 3 2 2 3 7 8 2" xfId="28633"/>
    <cellStyle name="Navadno 3 2 2 3 7 9" xfId="18733"/>
    <cellStyle name="Navadno 3 2 2 3 8" xfId="388"/>
    <cellStyle name="Navadno 3 2 2 3 8 10" xfId="32923"/>
    <cellStyle name="Navadno 3 2 2 3 8 11" xfId="34421"/>
    <cellStyle name="Navadno 3 2 2 3 8 2" xfId="1092"/>
    <cellStyle name="Navadno 3 2 2 3 8 2 10" xfId="34422"/>
    <cellStyle name="Navadno 3 2 2 3 8 2 2" xfId="3908"/>
    <cellStyle name="Navadno 3 2 2 3 8 2 2 2" xfId="13803"/>
    <cellStyle name="Navadno 3 2 2 3 8 2 2 2 2" xfId="27961"/>
    <cellStyle name="Navadno 3 2 2 3 8 2 2 3" xfId="18029"/>
    <cellStyle name="Navadno 3 2 2 3 8 2 2 3 2" xfId="32187"/>
    <cellStyle name="Navadno 3 2 2 3 8 2 2 4" xfId="22287"/>
    <cellStyle name="Navadno 3 2 2 3 8 2 2 5" xfId="9577"/>
    <cellStyle name="Navadno 3 2 2 3 8 2 2 6" xfId="34423"/>
    <cellStyle name="Navadno 3 2 2 3 8 2 3" xfId="2500"/>
    <cellStyle name="Navadno 3 2 2 3 8 2 3 2" xfId="12395"/>
    <cellStyle name="Navadno 3 2 2 3 8 2 3 2 2" xfId="26553"/>
    <cellStyle name="Navadno 3 2 2 3 8 2 3 3" xfId="16621"/>
    <cellStyle name="Navadno 3 2 2 3 8 2 3 3 2" xfId="30779"/>
    <cellStyle name="Navadno 3 2 2 3 8 2 3 4" xfId="20879"/>
    <cellStyle name="Navadno 3 2 2 3 8 2 3 5" xfId="8169"/>
    <cellStyle name="Navadno 3 2 2 3 8 2 3 6" xfId="34424"/>
    <cellStyle name="Navadno 3 2 2 3 8 2 4" xfId="6761"/>
    <cellStyle name="Navadno 3 2 2 3 8 2 4 2" xfId="23703"/>
    <cellStyle name="Navadno 3 2 2 3 8 2 5" xfId="10987"/>
    <cellStyle name="Navadno 3 2 2 3 8 2 5 2" xfId="25145"/>
    <cellStyle name="Navadno 3 2 2 3 8 2 6" xfId="15213"/>
    <cellStyle name="Navadno 3 2 2 3 8 2 6 2" xfId="29371"/>
    <cellStyle name="Navadno 3 2 2 3 8 2 7" xfId="19471"/>
    <cellStyle name="Navadno 3 2 2 3 8 2 8" xfId="5316"/>
    <cellStyle name="Navadno 3 2 2 3 8 2 9" xfId="33627"/>
    <cellStyle name="Navadno 3 2 2 3 8 3" xfId="3204"/>
    <cellStyle name="Navadno 3 2 2 3 8 3 2" xfId="13099"/>
    <cellStyle name="Navadno 3 2 2 3 8 3 2 2" xfId="27257"/>
    <cellStyle name="Navadno 3 2 2 3 8 3 3" xfId="17325"/>
    <cellStyle name="Navadno 3 2 2 3 8 3 3 2" xfId="31483"/>
    <cellStyle name="Navadno 3 2 2 3 8 3 4" xfId="21583"/>
    <cellStyle name="Navadno 3 2 2 3 8 3 5" xfId="8873"/>
    <cellStyle name="Navadno 3 2 2 3 8 3 6" xfId="34425"/>
    <cellStyle name="Navadno 3 2 2 3 8 4" xfId="1796"/>
    <cellStyle name="Navadno 3 2 2 3 8 4 2" xfId="11691"/>
    <cellStyle name="Navadno 3 2 2 3 8 4 2 2" xfId="25849"/>
    <cellStyle name="Navadno 3 2 2 3 8 4 3" xfId="15917"/>
    <cellStyle name="Navadno 3 2 2 3 8 4 3 2" xfId="30075"/>
    <cellStyle name="Navadno 3 2 2 3 8 4 4" xfId="20175"/>
    <cellStyle name="Navadno 3 2 2 3 8 4 5" xfId="7465"/>
    <cellStyle name="Navadno 3 2 2 3 8 4 6" xfId="34426"/>
    <cellStyle name="Navadno 3 2 2 3 8 5" xfId="6057"/>
    <cellStyle name="Navadno 3 2 2 3 8 5 2" xfId="22999"/>
    <cellStyle name="Navadno 3 2 2 3 8 6" xfId="10283"/>
    <cellStyle name="Navadno 3 2 2 3 8 6 2" xfId="24441"/>
    <cellStyle name="Navadno 3 2 2 3 8 7" xfId="14509"/>
    <cellStyle name="Navadno 3 2 2 3 8 7 2" xfId="28667"/>
    <cellStyle name="Navadno 3 2 2 3 8 8" xfId="18767"/>
    <cellStyle name="Navadno 3 2 2 3 8 9" xfId="4612"/>
    <cellStyle name="Navadno 3 2 2 3 9" xfId="740"/>
    <cellStyle name="Navadno 3 2 2 3 9 10" xfId="34427"/>
    <cellStyle name="Navadno 3 2 2 3 9 2" xfId="3556"/>
    <cellStyle name="Navadno 3 2 2 3 9 2 2" xfId="13451"/>
    <cellStyle name="Navadno 3 2 2 3 9 2 2 2" xfId="27609"/>
    <cellStyle name="Navadno 3 2 2 3 9 2 3" xfId="17677"/>
    <cellStyle name="Navadno 3 2 2 3 9 2 3 2" xfId="31835"/>
    <cellStyle name="Navadno 3 2 2 3 9 2 4" xfId="21935"/>
    <cellStyle name="Navadno 3 2 2 3 9 2 5" xfId="9225"/>
    <cellStyle name="Navadno 3 2 2 3 9 2 6" xfId="34428"/>
    <cellStyle name="Navadno 3 2 2 3 9 3" xfId="2148"/>
    <cellStyle name="Navadno 3 2 2 3 9 3 2" xfId="12043"/>
    <cellStyle name="Navadno 3 2 2 3 9 3 2 2" xfId="26201"/>
    <cellStyle name="Navadno 3 2 2 3 9 3 3" xfId="16269"/>
    <cellStyle name="Navadno 3 2 2 3 9 3 3 2" xfId="30427"/>
    <cellStyle name="Navadno 3 2 2 3 9 3 4" xfId="20527"/>
    <cellStyle name="Navadno 3 2 2 3 9 3 5" xfId="7817"/>
    <cellStyle name="Navadno 3 2 2 3 9 3 6" xfId="34429"/>
    <cellStyle name="Navadno 3 2 2 3 9 4" xfId="6409"/>
    <cellStyle name="Navadno 3 2 2 3 9 4 2" xfId="23351"/>
    <cellStyle name="Navadno 3 2 2 3 9 5" xfId="10635"/>
    <cellStyle name="Navadno 3 2 2 3 9 5 2" xfId="24793"/>
    <cellStyle name="Navadno 3 2 2 3 9 6" xfId="14861"/>
    <cellStyle name="Navadno 3 2 2 3 9 6 2" xfId="29019"/>
    <cellStyle name="Navadno 3 2 2 3 9 7" xfId="19119"/>
    <cellStyle name="Navadno 3 2 2 3 9 8" xfId="4964"/>
    <cellStyle name="Navadno 3 2 2 3 9 9" xfId="33275"/>
    <cellStyle name="Navadno 3 2 2 4" xfId="77"/>
    <cellStyle name="Navadno 3 2 2 4 10" xfId="14169"/>
    <cellStyle name="Navadno 3 2 2 4 10 2" xfId="28327"/>
    <cellStyle name="Navadno 3 2 2 4 11" xfId="18427"/>
    <cellStyle name="Navadno 3 2 2 4 12" xfId="4304"/>
    <cellStyle name="Navadno 3 2 2 4 13" xfId="32615"/>
    <cellStyle name="Navadno 3 2 2 4 14" xfId="34430"/>
    <cellStyle name="Navadno 3 2 2 4 2" xfId="239"/>
    <cellStyle name="Navadno 3 2 2 4 2 10" xfId="4464"/>
    <cellStyle name="Navadno 3 2 2 4 2 11" xfId="32775"/>
    <cellStyle name="Navadno 3 2 2 4 2 12" xfId="34431"/>
    <cellStyle name="Navadno 3 2 2 4 2 2" xfId="592"/>
    <cellStyle name="Navadno 3 2 2 4 2 2 10" xfId="33127"/>
    <cellStyle name="Navadno 3 2 2 4 2 2 11" xfId="34432"/>
    <cellStyle name="Navadno 3 2 2 4 2 2 2" xfId="1296"/>
    <cellStyle name="Navadno 3 2 2 4 2 2 2 10" xfId="34433"/>
    <cellStyle name="Navadno 3 2 2 4 2 2 2 2" xfId="4112"/>
    <cellStyle name="Navadno 3 2 2 4 2 2 2 2 2" xfId="14007"/>
    <cellStyle name="Navadno 3 2 2 4 2 2 2 2 2 2" xfId="28165"/>
    <cellStyle name="Navadno 3 2 2 4 2 2 2 2 3" xfId="18233"/>
    <cellStyle name="Navadno 3 2 2 4 2 2 2 2 3 2" xfId="32391"/>
    <cellStyle name="Navadno 3 2 2 4 2 2 2 2 4" xfId="22491"/>
    <cellStyle name="Navadno 3 2 2 4 2 2 2 2 5" xfId="9781"/>
    <cellStyle name="Navadno 3 2 2 4 2 2 2 2 6" xfId="34434"/>
    <cellStyle name="Navadno 3 2 2 4 2 2 2 3" xfId="2704"/>
    <cellStyle name="Navadno 3 2 2 4 2 2 2 3 2" xfId="12599"/>
    <cellStyle name="Navadno 3 2 2 4 2 2 2 3 2 2" xfId="26757"/>
    <cellStyle name="Navadno 3 2 2 4 2 2 2 3 3" xfId="16825"/>
    <cellStyle name="Navadno 3 2 2 4 2 2 2 3 3 2" xfId="30983"/>
    <cellStyle name="Navadno 3 2 2 4 2 2 2 3 4" xfId="21083"/>
    <cellStyle name="Navadno 3 2 2 4 2 2 2 3 5" xfId="8373"/>
    <cellStyle name="Navadno 3 2 2 4 2 2 2 3 6" xfId="34435"/>
    <cellStyle name="Navadno 3 2 2 4 2 2 2 4" xfId="6965"/>
    <cellStyle name="Navadno 3 2 2 4 2 2 2 4 2" xfId="23907"/>
    <cellStyle name="Navadno 3 2 2 4 2 2 2 5" xfId="11191"/>
    <cellStyle name="Navadno 3 2 2 4 2 2 2 5 2" xfId="25349"/>
    <cellStyle name="Navadno 3 2 2 4 2 2 2 6" xfId="15417"/>
    <cellStyle name="Navadno 3 2 2 4 2 2 2 6 2" xfId="29575"/>
    <cellStyle name="Navadno 3 2 2 4 2 2 2 7" xfId="19675"/>
    <cellStyle name="Navadno 3 2 2 4 2 2 2 8" xfId="5520"/>
    <cellStyle name="Navadno 3 2 2 4 2 2 2 9" xfId="33831"/>
    <cellStyle name="Navadno 3 2 2 4 2 2 3" xfId="3408"/>
    <cellStyle name="Navadno 3 2 2 4 2 2 3 2" xfId="13303"/>
    <cellStyle name="Navadno 3 2 2 4 2 2 3 2 2" xfId="27461"/>
    <cellStyle name="Navadno 3 2 2 4 2 2 3 3" xfId="17529"/>
    <cellStyle name="Navadno 3 2 2 4 2 2 3 3 2" xfId="31687"/>
    <cellStyle name="Navadno 3 2 2 4 2 2 3 4" xfId="21787"/>
    <cellStyle name="Navadno 3 2 2 4 2 2 3 5" xfId="9077"/>
    <cellStyle name="Navadno 3 2 2 4 2 2 3 6" xfId="34436"/>
    <cellStyle name="Navadno 3 2 2 4 2 2 4" xfId="2000"/>
    <cellStyle name="Navadno 3 2 2 4 2 2 4 2" xfId="11895"/>
    <cellStyle name="Navadno 3 2 2 4 2 2 4 2 2" xfId="26053"/>
    <cellStyle name="Navadno 3 2 2 4 2 2 4 3" xfId="16121"/>
    <cellStyle name="Navadno 3 2 2 4 2 2 4 3 2" xfId="30279"/>
    <cellStyle name="Navadno 3 2 2 4 2 2 4 4" xfId="20379"/>
    <cellStyle name="Navadno 3 2 2 4 2 2 4 5" xfId="7669"/>
    <cellStyle name="Navadno 3 2 2 4 2 2 4 6" xfId="34437"/>
    <cellStyle name="Navadno 3 2 2 4 2 2 5" xfId="6261"/>
    <cellStyle name="Navadno 3 2 2 4 2 2 5 2" xfId="23203"/>
    <cellStyle name="Navadno 3 2 2 4 2 2 6" xfId="10487"/>
    <cellStyle name="Navadno 3 2 2 4 2 2 6 2" xfId="24645"/>
    <cellStyle name="Navadno 3 2 2 4 2 2 7" xfId="14713"/>
    <cellStyle name="Navadno 3 2 2 4 2 2 7 2" xfId="28871"/>
    <cellStyle name="Navadno 3 2 2 4 2 2 8" xfId="18971"/>
    <cellStyle name="Navadno 3 2 2 4 2 2 9" xfId="4816"/>
    <cellStyle name="Navadno 3 2 2 4 2 3" xfId="944"/>
    <cellStyle name="Navadno 3 2 2 4 2 3 10" xfId="34438"/>
    <cellStyle name="Navadno 3 2 2 4 2 3 2" xfId="3760"/>
    <cellStyle name="Navadno 3 2 2 4 2 3 2 2" xfId="13655"/>
    <cellStyle name="Navadno 3 2 2 4 2 3 2 2 2" xfId="27813"/>
    <cellStyle name="Navadno 3 2 2 4 2 3 2 3" xfId="17881"/>
    <cellStyle name="Navadno 3 2 2 4 2 3 2 3 2" xfId="32039"/>
    <cellStyle name="Navadno 3 2 2 4 2 3 2 4" xfId="22139"/>
    <cellStyle name="Navadno 3 2 2 4 2 3 2 5" xfId="9429"/>
    <cellStyle name="Navadno 3 2 2 4 2 3 2 6" xfId="34439"/>
    <cellStyle name="Navadno 3 2 2 4 2 3 3" xfId="2352"/>
    <cellStyle name="Navadno 3 2 2 4 2 3 3 2" xfId="12247"/>
    <cellStyle name="Navadno 3 2 2 4 2 3 3 2 2" xfId="26405"/>
    <cellStyle name="Navadno 3 2 2 4 2 3 3 3" xfId="16473"/>
    <cellStyle name="Navadno 3 2 2 4 2 3 3 3 2" xfId="30631"/>
    <cellStyle name="Navadno 3 2 2 4 2 3 3 4" xfId="20731"/>
    <cellStyle name="Navadno 3 2 2 4 2 3 3 5" xfId="8021"/>
    <cellStyle name="Navadno 3 2 2 4 2 3 3 6" xfId="34440"/>
    <cellStyle name="Navadno 3 2 2 4 2 3 4" xfId="6613"/>
    <cellStyle name="Navadno 3 2 2 4 2 3 4 2" xfId="23555"/>
    <cellStyle name="Navadno 3 2 2 4 2 3 5" xfId="10839"/>
    <cellStyle name="Navadno 3 2 2 4 2 3 5 2" xfId="24997"/>
    <cellStyle name="Navadno 3 2 2 4 2 3 6" xfId="15065"/>
    <cellStyle name="Navadno 3 2 2 4 2 3 6 2" xfId="29223"/>
    <cellStyle name="Navadno 3 2 2 4 2 3 7" xfId="19323"/>
    <cellStyle name="Navadno 3 2 2 4 2 3 8" xfId="5168"/>
    <cellStyle name="Navadno 3 2 2 4 2 3 9" xfId="33479"/>
    <cellStyle name="Navadno 3 2 2 4 2 4" xfId="3056"/>
    <cellStyle name="Navadno 3 2 2 4 2 4 2" xfId="12951"/>
    <cellStyle name="Navadno 3 2 2 4 2 4 2 2" xfId="27109"/>
    <cellStyle name="Navadno 3 2 2 4 2 4 3" xfId="17177"/>
    <cellStyle name="Navadno 3 2 2 4 2 4 3 2" xfId="31335"/>
    <cellStyle name="Navadno 3 2 2 4 2 4 4" xfId="21435"/>
    <cellStyle name="Navadno 3 2 2 4 2 4 5" xfId="8725"/>
    <cellStyle name="Navadno 3 2 2 4 2 4 6" xfId="34441"/>
    <cellStyle name="Navadno 3 2 2 4 2 5" xfId="1648"/>
    <cellStyle name="Navadno 3 2 2 4 2 5 2" xfId="11543"/>
    <cellStyle name="Navadno 3 2 2 4 2 5 2 2" xfId="25701"/>
    <cellStyle name="Navadno 3 2 2 4 2 5 3" xfId="15769"/>
    <cellStyle name="Navadno 3 2 2 4 2 5 3 2" xfId="29927"/>
    <cellStyle name="Navadno 3 2 2 4 2 5 4" xfId="20027"/>
    <cellStyle name="Navadno 3 2 2 4 2 5 5" xfId="7317"/>
    <cellStyle name="Navadno 3 2 2 4 2 5 6" xfId="34442"/>
    <cellStyle name="Navadno 3 2 2 4 2 6" xfId="5909"/>
    <cellStyle name="Navadno 3 2 2 4 2 6 2" xfId="22851"/>
    <cellStyle name="Navadno 3 2 2 4 2 7" xfId="10135"/>
    <cellStyle name="Navadno 3 2 2 4 2 7 2" xfId="24293"/>
    <cellStyle name="Navadno 3 2 2 4 2 8" xfId="14361"/>
    <cellStyle name="Navadno 3 2 2 4 2 8 2" xfId="28519"/>
    <cellStyle name="Navadno 3 2 2 4 2 9" xfId="18619"/>
    <cellStyle name="Navadno 3 2 2 4 3" xfId="342"/>
    <cellStyle name="Navadno 3 2 2 4 3 10" xfId="4566"/>
    <cellStyle name="Navadno 3 2 2 4 3 11" xfId="32877"/>
    <cellStyle name="Navadno 3 2 2 4 3 12" xfId="34443"/>
    <cellStyle name="Navadno 3 2 2 4 3 2" xfId="694"/>
    <cellStyle name="Navadno 3 2 2 4 3 2 10" xfId="33229"/>
    <cellStyle name="Navadno 3 2 2 4 3 2 11" xfId="34444"/>
    <cellStyle name="Navadno 3 2 2 4 3 2 2" xfId="1398"/>
    <cellStyle name="Navadno 3 2 2 4 3 2 2 10" xfId="34445"/>
    <cellStyle name="Navadno 3 2 2 4 3 2 2 2" xfId="4214"/>
    <cellStyle name="Navadno 3 2 2 4 3 2 2 2 2" xfId="14109"/>
    <cellStyle name="Navadno 3 2 2 4 3 2 2 2 2 2" xfId="28267"/>
    <cellStyle name="Navadno 3 2 2 4 3 2 2 2 3" xfId="18335"/>
    <cellStyle name="Navadno 3 2 2 4 3 2 2 2 3 2" xfId="32493"/>
    <cellStyle name="Navadno 3 2 2 4 3 2 2 2 4" xfId="22593"/>
    <cellStyle name="Navadno 3 2 2 4 3 2 2 2 5" xfId="9883"/>
    <cellStyle name="Navadno 3 2 2 4 3 2 2 2 6" xfId="34446"/>
    <cellStyle name="Navadno 3 2 2 4 3 2 2 3" xfId="2806"/>
    <cellStyle name="Navadno 3 2 2 4 3 2 2 3 2" xfId="12701"/>
    <cellStyle name="Navadno 3 2 2 4 3 2 2 3 2 2" xfId="26859"/>
    <cellStyle name="Navadno 3 2 2 4 3 2 2 3 3" xfId="16927"/>
    <cellStyle name="Navadno 3 2 2 4 3 2 2 3 3 2" xfId="31085"/>
    <cellStyle name="Navadno 3 2 2 4 3 2 2 3 4" xfId="21185"/>
    <cellStyle name="Navadno 3 2 2 4 3 2 2 3 5" xfId="8475"/>
    <cellStyle name="Navadno 3 2 2 4 3 2 2 3 6" xfId="34447"/>
    <cellStyle name="Navadno 3 2 2 4 3 2 2 4" xfId="7067"/>
    <cellStyle name="Navadno 3 2 2 4 3 2 2 4 2" xfId="24009"/>
    <cellStyle name="Navadno 3 2 2 4 3 2 2 5" xfId="11293"/>
    <cellStyle name="Navadno 3 2 2 4 3 2 2 5 2" xfId="25451"/>
    <cellStyle name="Navadno 3 2 2 4 3 2 2 6" xfId="15519"/>
    <cellStyle name="Navadno 3 2 2 4 3 2 2 6 2" xfId="29677"/>
    <cellStyle name="Navadno 3 2 2 4 3 2 2 7" xfId="19777"/>
    <cellStyle name="Navadno 3 2 2 4 3 2 2 8" xfId="5622"/>
    <cellStyle name="Navadno 3 2 2 4 3 2 2 9" xfId="33933"/>
    <cellStyle name="Navadno 3 2 2 4 3 2 3" xfId="3510"/>
    <cellStyle name="Navadno 3 2 2 4 3 2 3 2" xfId="13405"/>
    <cellStyle name="Navadno 3 2 2 4 3 2 3 2 2" xfId="27563"/>
    <cellStyle name="Navadno 3 2 2 4 3 2 3 3" xfId="17631"/>
    <cellStyle name="Navadno 3 2 2 4 3 2 3 3 2" xfId="31789"/>
    <cellStyle name="Navadno 3 2 2 4 3 2 3 4" xfId="21889"/>
    <cellStyle name="Navadno 3 2 2 4 3 2 3 5" xfId="9179"/>
    <cellStyle name="Navadno 3 2 2 4 3 2 3 6" xfId="34448"/>
    <cellStyle name="Navadno 3 2 2 4 3 2 4" xfId="2102"/>
    <cellStyle name="Navadno 3 2 2 4 3 2 4 2" xfId="11997"/>
    <cellStyle name="Navadno 3 2 2 4 3 2 4 2 2" xfId="26155"/>
    <cellStyle name="Navadno 3 2 2 4 3 2 4 3" xfId="16223"/>
    <cellStyle name="Navadno 3 2 2 4 3 2 4 3 2" xfId="30381"/>
    <cellStyle name="Navadno 3 2 2 4 3 2 4 4" xfId="20481"/>
    <cellStyle name="Navadno 3 2 2 4 3 2 4 5" xfId="7771"/>
    <cellStyle name="Navadno 3 2 2 4 3 2 4 6" xfId="34449"/>
    <cellStyle name="Navadno 3 2 2 4 3 2 5" xfId="6363"/>
    <cellStyle name="Navadno 3 2 2 4 3 2 5 2" xfId="23305"/>
    <cellStyle name="Navadno 3 2 2 4 3 2 6" xfId="10589"/>
    <cellStyle name="Navadno 3 2 2 4 3 2 6 2" xfId="24747"/>
    <cellStyle name="Navadno 3 2 2 4 3 2 7" xfId="14815"/>
    <cellStyle name="Navadno 3 2 2 4 3 2 7 2" xfId="28973"/>
    <cellStyle name="Navadno 3 2 2 4 3 2 8" xfId="19073"/>
    <cellStyle name="Navadno 3 2 2 4 3 2 9" xfId="4918"/>
    <cellStyle name="Navadno 3 2 2 4 3 3" xfId="1046"/>
    <cellStyle name="Navadno 3 2 2 4 3 3 10" xfId="34450"/>
    <cellStyle name="Navadno 3 2 2 4 3 3 2" xfId="3862"/>
    <cellStyle name="Navadno 3 2 2 4 3 3 2 2" xfId="13757"/>
    <cellStyle name="Navadno 3 2 2 4 3 3 2 2 2" xfId="27915"/>
    <cellStyle name="Navadno 3 2 2 4 3 3 2 3" xfId="17983"/>
    <cellStyle name="Navadno 3 2 2 4 3 3 2 3 2" xfId="32141"/>
    <cellStyle name="Navadno 3 2 2 4 3 3 2 4" xfId="22241"/>
    <cellStyle name="Navadno 3 2 2 4 3 3 2 5" xfId="9531"/>
    <cellStyle name="Navadno 3 2 2 4 3 3 2 6" xfId="34451"/>
    <cellStyle name="Navadno 3 2 2 4 3 3 3" xfId="2454"/>
    <cellStyle name="Navadno 3 2 2 4 3 3 3 2" xfId="12349"/>
    <cellStyle name="Navadno 3 2 2 4 3 3 3 2 2" xfId="26507"/>
    <cellStyle name="Navadno 3 2 2 4 3 3 3 3" xfId="16575"/>
    <cellStyle name="Navadno 3 2 2 4 3 3 3 3 2" xfId="30733"/>
    <cellStyle name="Navadno 3 2 2 4 3 3 3 4" xfId="20833"/>
    <cellStyle name="Navadno 3 2 2 4 3 3 3 5" xfId="8123"/>
    <cellStyle name="Navadno 3 2 2 4 3 3 3 6" xfId="34452"/>
    <cellStyle name="Navadno 3 2 2 4 3 3 4" xfId="6715"/>
    <cellStyle name="Navadno 3 2 2 4 3 3 4 2" xfId="23657"/>
    <cellStyle name="Navadno 3 2 2 4 3 3 5" xfId="10941"/>
    <cellStyle name="Navadno 3 2 2 4 3 3 5 2" xfId="25099"/>
    <cellStyle name="Navadno 3 2 2 4 3 3 6" xfId="15167"/>
    <cellStyle name="Navadno 3 2 2 4 3 3 6 2" xfId="29325"/>
    <cellStyle name="Navadno 3 2 2 4 3 3 7" xfId="19425"/>
    <cellStyle name="Navadno 3 2 2 4 3 3 8" xfId="5270"/>
    <cellStyle name="Navadno 3 2 2 4 3 3 9" xfId="33581"/>
    <cellStyle name="Navadno 3 2 2 4 3 4" xfId="3158"/>
    <cellStyle name="Navadno 3 2 2 4 3 4 2" xfId="13053"/>
    <cellStyle name="Navadno 3 2 2 4 3 4 2 2" xfId="27211"/>
    <cellStyle name="Navadno 3 2 2 4 3 4 3" xfId="17279"/>
    <cellStyle name="Navadno 3 2 2 4 3 4 3 2" xfId="31437"/>
    <cellStyle name="Navadno 3 2 2 4 3 4 4" xfId="21537"/>
    <cellStyle name="Navadno 3 2 2 4 3 4 5" xfId="8827"/>
    <cellStyle name="Navadno 3 2 2 4 3 4 6" xfId="34453"/>
    <cellStyle name="Navadno 3 2 2 4 3 5" xfId="1750"/>
    <cellStyle name="Navadno 3 2 2 4 3 5 2" xfId="11645"/>
    <cellStyle name="Navadno 3 2 2 4 3 5 2 2" xfId="25803"/>
    <cellStyle name="Navadno 3 2 2 4 3 5 3" xfId="15871"/>
    <cellStyle name="Navadno 3 2 2 4 3 5 3 2" xfId="30029"/>
    <cellStyle name="Navadno 3 2 2 4 3 5 4" xfId="20129"/>
    <cellStyle name="Navadno 3 2 2 4 3 5 5" xfId="7419"/>
    <cellStyle name="Navadno 3 2 2 4 3 5 6" xfId="34454"/>
    <cellStyle name="Navadno 3 2 2 4 3 6" xfId="6011"/>
    <cellStyle name="Navadno 3 2 2 4 3 6 2" xfId="22953"/>
    <cellStyle name="Navadno 3 2 2 4 3 7" xfId="10237"/>
    <cellStyle name="Navadno 3 2 2 4 3 7 2" xfId="24395"/>
    <cellStyle name="Navadno 3 2 2 4 3 8" xfId="14463"/>
    <cellStyle name="Navadno 3 2 2 4 3 8 2" xfId="28621"/>
    <cellStyle name="Navadno 3 2 2 4 3 9" xfId="18721"/>
    <cellStyle name="Navadno 3 2 2 4 4" xfId="464"/>
    <cellStyle name="Navadno 3 2 2 4 4 10" xfId="32999"/>
    <cellStyle name="Navadno 3 2 2 4 4 11" xfId="34455"/>
    <cellStyle name="Navadno 3 2 2 4 4 2" xfId="1168"/>
    <cellStyle name="Navadno 3 2 2 4 4 2 10" xfId="34456"/>
    <cellStyle name="Navadno 3 2 2 4 4 2 2" xfId="3984"/>
    <cellStyle name="Navadno 3 2 2 4 4 2 2 2" xfId="13879"/>
    <cellStyle name="Navadno 3 2 2 4 4 2 2 2 2" xfId="28037"/>
    <cellStyle name="Navadno 3 2 2 4 4 2 2 3" xfId="18105"/>
    <cellStyle name="Navadno 3 2 2 4 4 2 2 3 2" xfId="32263"/>
    <cellStyle name="Navadno 3 2 2 4 4 2 2 4" xfId="22363"/>
    <cellStyle name="Navadno 3 2 2 4 4 2 2 5" xfId="9653"/>
    <cellStyle name="Navadno 3 2 2 4 4 2 2 6" xfId="34457"/>
    <cellStyle name="Navadno 3 2 2 4 4 2 3" xfId="2576"/>
    <cellStyle name="Navadno 3 2 2 4 4 2 3 2" xfId="12471"/>
    <cellStyle name="Navadno 3 2 2 4 4 2 3 2 2" xfId="26629"/>
    <cellStyle name="Navadno 3 2 2 4 4 2 3 3" xfId="16697"/>
    <cellStyle name="Navadno 3 2 2 4 4 2 3 3 2" xfId="30855"/>
    <cellStyle name="Navadno 3 2 2 4 4 2 3 4" xfId="20955"/>
    <cellStyle name="Navadno 3 2 2 4 4 2 3 5" xfId="8245"/>
    <cellStyle name="Navadno 3 2 2 4 4 2 3 6" xfId="34458"/>
    <cellStyle name="Navadno 3 2 2 4 4 2 4" xfId="6837"/>
    <cellStyle name="Navadno 3 2 2 4 4 2 4 2" xfId="23779"/>
    <cellStyle name="Navadno 3 2 2 4 4 2 5" xfId="11063"/>
    <cellStyle name="Navadno 3 2 2 4 4 2 5 2" xfId="25221"/>
    <cellStyle name="Navadno 3 2 2 4 4 2 6" xfId="15289"/>
    <cellStyle name="Navadno 3 2 2 4 4 2 6 2" xfId="29447"/>
    <cellStyle name="Navadno 3 2 2 4 4 2 7" xfId="19547"/>
    <cellStyle name="Navadno 3 2 2 4 4 2 8" xfId="5392"/>
    <cellStyle name="Navadno 3 2 2 4 4 2 9" xfId="33703"/>
    <cellStyle name="Navadno 3 2 2 4 4 3" xfId="3280"/>
    <cellStyle name="Navadno 3 2 2 4 4 3 2" xfId="13175"/>
    <cellStyle name="Navadno 3 2 2 4 4 3 2 2" xfId="27333"/>
    <cellStyle name="Navadno 3 2 2 4 4 3 3" xfId="17401"/>
    <cellStyle name="Navadno 3 2 2 4 4 3 3 2" xfId="31559"/>
    <cellStyle name="Navadno 3 2 2 4 4 3 4" xfId="21659"/>
    <cellStyle name="Navadno 3 2 2 4 4 3 5" xfId="8949"/>
    <cellStyle name="Navadno 3 2 2 4 4 3 6" xfId="34459"/>
    <cellStyle name="Navadno 3 2 2 4 4 4" xfId="1872"/>
    <cellStyle name="Navadno 3 2 2 4 4 4 2" xfId="11767"/>
    <cellStyle name="Navadno 3 2 2 4 4 4 2 2" xfId="25925"/>
    <cellStyle name="Navadno 3 2 2 4 4 4 3" xfId="15993"/>
    <cellStyle name="Navadno 3 2 2 4 4 4 3 2" xfId="30151"/>
    <cellStyle name="Navadno 3 2 2 4 4 4 4" xfId="20251"/>
    <cellStyle name="Navadno 3 2 2 4 4 4 5" xfId="7541"/>
    <cellStyle name="Navadno 3 2 2 4 4 4 6" xfId="34460"/>
    <cellStyle name="Navadno 3 2 2 4 4 5" xfId="6133"/>
    <cellStyle name="Navadno 3 2 2 4 4 5 2" xfId="23075"/>
    <cellStyle name="Navadno 3 2 2 4 4 6" xfId="10359"/>
    <cellStyle name="Navadno 3 2 2 4 4 6 2" xfId="24517"/>
    <cellStyle name="Navadno 3 2 2 4 4 7" xfId="14585"/>
    <cellStyle name="Navadno 3 2 2 4 4 7 2" xfId="28743"/>
    <cellStyle name="Navadno 3 2 2 4 4 8" xfId="18843"/>
    <cellStyle name="Navadno 3 2 2 4 4 9" xfId="4688"/>
    <cellStyle name="Navadno 3 2 2 4 5" xfId="816"/>
    <cellStyle name="Navadno 3 2 2 4 5 10" xfId="34461"/>
    <cellStyle name="Navadno 3 2 2 4 5 2" xfId="3632"/>
    <cellStyle name="Navadno 3 2 2 4 5 2 2" xfId="13527"/>
    <cellStyle name="Navadno 3 2 2 4 5 2 2 2" xfId="27685"/>
    <cellStyle name="Navadno 3 2 2 4 5 2 3" xfId="17753"/>
    <cellStyle name="Navadno 3 2 2 4 5 2 3 2" xfId="31911"/>
    <cellStyle name="Navadno 3 2 2 4 5 2 4" xfId="22011"/>
    <cellStyle name="Navadno 3 2 2 4 5 2 5" xfId="9301"/>
    <cellStyle name="Navadno 3 2 2 4 5 2 6" xfId="34462"/>
    <cellStyle name="Navadno 3 2 2 4 5 3" xfId="2224"/>
    <cellStyle name="Navadno 3 2 2 4 5 3 2" xfId="12119"/>
    <cellStyle name="Navadno 3 2 2 4 5 3 2 2" xfId="26277"/>
    <cellStyle name="Navadno 3 2 2 4 5 3 3" xfId="16345"/>
    <cellStyle name="Navadno 3 2 2 4 5 3 3 2" xfId="30503"/>
    <cellStyle name="Navadno 3 2 2 4 5 3 4" xfId="20603"/>
    <cellStyle name="Navadno 3 2 2 4 5 3 5" xfId="7893"/>
    <cellStyle name="Navadno 3 2 2 4 5 3 6" xfId="34463"/>
    <cellStyle name="Navadno 3 2 2 4 5 4" xfId="6485"/>
    <cellStyle name="Navadno 3 2 2 4 5 4 2" xfId="23427"/>
    <cellStyle name="Navadno 3 2 2 4 5 5" xfId="10711"/>
    <cellStyle name="Navadno 3 2 2 4 5 5 2" xfId="24869"/>
    <cellStyle name="Navadno 3 2 2 4 5 6" xfId="14937"/>
    <cellStyle name="Navadno 3 2 2 4 5 6 2" xfId="29095"/>
    <cellStyle name="Navadno 3 2 2 4 5 7" xfId="19195"/>
    <cellStyle name="Navadno 3 2 2 4 5 8" xfId="5040"/>
    <cellStyle name="Navadno 3 2 2 4 5 9" xfId="33351"/>
    <cellStyle name="Navadno 3 2 2 4 6" xfId="2896"/>
    <cellStyle name="Navadno 3 2 2 4 6 2" xfId="12791"/>
    <cellStyle name="Navadno 3 2 2 4 6 2 2" xfId="26949"/>
    <cellStyle name="Navadno 3 2 2 4 6 3" xfId="17017"/>
    <cellStyle name="Navadno 3 2 2 4 6 3 2" xfId="31175"/>
    <cellStyle name="Navadno 3 2 2 4 6 4" xfId="21275"/>
    <cellStyle name="Navadno 3 2 2 4 6 5" xfId="8565"/>
    <cellStyle name="Navadno 3 2 2 4 6 6" xfId="34464"/>
    <cellStyle name="Navadno 3 2 2 4 7" xfId="1488"/>
    <cellStyle name="Navadno 3 2 2 4 7 2" xfId="11383"/>
    <cellStyle name="Navadno 3 2 2 4 7 2 2" xfId="25541"/>
    <cellStyle name="Navadno 3 2 2 4 7 3" xfId="15609"/>
    <cellStyle name="Navadno 3 2 2 4 7 3 2" xfId="29767"/>
    <cellStyle name="Navadno 3 2 2 4 7 4" xfId="19867"/>
    <cellStyle name="Navadno 3 2 2 4 7 5" xfId="7157"/>
    <cellStyle name="Navadno 3 2 2 4 7 6" xfId="34465"/>
    <cellStyle name="Navadno 3 2 2 4 8" xfId="5717"/>
    <cellStyle name="Navadno 3 2 2 4 8 2" xfId="22659"/>
    <cellStyle name="Navadno 3 2 2 4 9" xfId="9943"/>
    <cellStyle name="Navadno 3 2 2 4 9 2" xfId="24101"/>
    <cellStyle name="Navadno 3 2 2 5" xfId="111"/>
    <cellStyle name="Navadno 3 2 2 5 10" xfId="18491"/>
    <cellStyle name="Navadno 3 2 2 5 11" xfId="4336"/>
    <cellStyle name="Navadno 3 2 2 5 12" xfId="32647"/>
    <cellStyle name="Navadno 3 2 2 5 13" xfId="34466"/>
    <cellStyle name="Navadno 3 2 2 5 2" xfId="271"/>
    <cellStyle name="Navadno 3 2 2 5 2 10" xfId="4496"/>
    <cellStyle name="Navadno 3 2 2 5 2 11" xfId="32807"/>
    <cellStyle name="Navadno 3 2 2 5 2 12" xfId="34467"/>
    <cellStyle name="Navadno 3 2 2 5 2 2" xfId="624"/>
    <cellStyle name="Navadno 3 2 2 5 2 2 10" xfId="33159"/>
    <cellStyle name="Navadno 3 2 2 5 2 2 11" xfId="34468"/>
    <cellStyle name="Navadno 3 2 2 5 2 2 2" xfId="1328"/>
    <cellStyle name="Navadno 3 2 2 5 2 2 2 10" xfId="34469"/>
    <cellStyle name="Navadno 3 2 2 5 2 2 2 2" xfId="4144"/>
    <cellStyle name="Navadno 3 2 2 5 2 2 2 2 2" xfId="14039"/>
    <cellStyle name="Navadno 3 2 2 5 2 2 2 2 2 2" xfId="28197"/>
    <cellStyle name="Navadno 3 2 2 5 2 2 2 2 3" xfId="18265"/>
    <cellStyle name="Navadno 3 2 2 5 2 2 2 2 3 2" xfId="32423"/>
    <cellStyle name="Navadno 3 2 2 5 2 2 2 2 4" xfId="22523"/>
    <cellStyle name="Navadno 3 2 2 5 2 2 2 2 5" xfId="9813"/>
    <cellStyle name="Navadno 3 2 2 5 2 2 2 2 6" xfId="34470"/>
    <cellStyle name="Navadno 3 2 2 5 2 2 2 3" xfId="2736"/>
    <cellStyle name="Navadno 3 2 2 5 2 2 2 3 2" xfId="12631"/>
    <cellStyle name="Navadno 3 2 2 5 2 2 2 3 2 2" xfId="26789"/>
    <cellStyle name="Navadno 3 2 2 5 2 2 2 3 3" xfId="16857"/>
    <cellStyle name="Navadno 3 2 2 5 2 2 2 3 3 2" xfId="31015"/>
    <cellStyle name="Navadno 3 2 2 5 2 2 2 3 4" xfId="21115"/>
    <cellStyle name="Navadno 3 2 2 5 2 2 2 3 5" xfId="8405"/>
    <cellStyle name="Navadno 3 2 2 5 2 2 2 3 6" xfId="34471"/>
    <cellStyle name="Navadno 3 2 2 5 2 2 2 4" xfId="6997"/>
    <cellStyle name="Navadno 3 2 2 5 2 2 2 4 2" xfId="23939"/>
    <cellStyle name="Navadno 3 2 2 5 2 2 2 5" xfId="11223"/>
    <cellStyle name="Navadno 3 2 2 5 2 2 2 5 2" xfId="25381"/>
    <cellStyle name="Navadno 3 2 2 5 2 2 2 6" xfId="15449"/>
    <cellStyle name="Navadno 3 2 2 5 2 2 2 6 2" xfId="29607"/>
    <cellStyle name="Navadno 3 2 2 5 2 2 2 7" xfId="19707"/>
    <cellStyle name="Navadno 3 2 2 5 2 2 2 8" xfId="5552"/>
    <cellStyle name="Navadno 3 2 2 5 2 2 2 9" xfId="33863"/>
    <cellStyle name="Navadno 3 2 2 5 2 2 3" xfId="3440"/>
    <cellStyle name="Navadno 3 2 2 5 2 2 3 2" xfId="13335"/>
    <cellStyle name="Navadno 3 2 2 5 2 2 3 2 2" xfId="27493"/>
    <cellStyle name="Navadno 3 2 2 5 2 2 3 3" xfId="17561"/>
    <cellStyle name="Navadno 3 2 2 5 2 2 3 3 2" xfId="31719"/>
    <cellStyle name="Navadno 3 2 2 5 2 2 3 4" xfId="21819"/>
    <cellStyle name="Navadno 3 2 2 5 2 2 3 5" xfId="9109"/>
    <cellStyle name="Navadno 3 2 2 5 2 2 3 6" xfId="34472"/>
    <cellStyle name="Navadno 3 2 2 5 2 2 4" xfId="2032"/>
    <cellStyle name="Navadno 3 2 2 5 2 2 4 2" xfId="11927"/>
    <cellStyle name="Navadno 3 2 2 5 2 2 4 2 2" xfId="26085"/>
    <cellStyle name="Navadno 3 2 2 5 2 2 4 3" xfId="16153"/>
    <cellStyle name="Navadno 3 2 2 5 2 2 4 3 2" xfId="30311"/>
    <cellStyle name="Navadno 3 2 2 5 2 2 4 4" xfId="20411"/>
    <cellStyle name="Navadno 3 2 2 5 2 2 4 5" xfId="7701"/>
    <cellStyle name="Navadno 3 2 2 5 2 2 4 6" xfId="34473"/>
    <cellStyle name="Navadno 3 2 2 5 2 2 5" xfId="6293"/>
    <cellStyle name="Navadno 3 2 2 5 2 2 5 2" xfId="23235"/>
    <cellStyle name="Navadno 3 2 2 5 2 2 6" xfId="10519"/>
    <cellStyle name="Navadno 3 2 2 5 2 2 6 2" xfId="24677"/>
    <cellStyle name="Navadno 3 2 2 5 2 2 7" xfId="14745"/>
    <cellStyle name="Navadno 3 2 2 5 2 2 7 2" xfId="28903"/>
    <cellStyle name="Navadno 3 2 2 5 2 2 8" xfId="19003"/>
    <cellStyle name="Navadno 3 2 2 5 2 2 9" xfId="4848"/>
    <cellStyle name="Navadno 3 2 2 5 2 3" xfId="976"/>
    <cellStyle name="Navadno 3 2 2 5 2 3 10" xfId="34474"/>
    <cellStyle name="Navadno 3 2 2 5 2 3 2" xfId="3792"/>
    <cellStyle name="Navadno 3 2 2 5 2 3 2 2" xfId="13687"/>
    <cellStyle name="Navadno 3 2 2 5 2 3 2 2 2" xfId="27845"/>
    <cellStyle name="Navadno 3 2 2 5 2 3 2 3" xfId="17913"/>
    <cellStyle name="Navadno 3 2 2 5 2 3 2 3 2" xfId="32071"/>
    <cellStyle name="Navadno 3 2 2 5 2 3 2 4" xfId="22171"/>
    <cellStyle name="Navadno 3 2 2 5 2 3 2 5" xfId="9461"/>
    <cellStyle name="Navadno 3 2 2 5 2 3 2 6" xfId="34475"/>
    <cellStyle name="Navadno 3 2 2 5 2 3 3" xfId="2384"/>
    <cellStyle name="Navadno 3 2 2 5 2 3 3 2" xfId="12279"/>
    <cellStyle name="Navadno 3 2 2 5 2 3 3 2 2" xfId="26437"/>
    <cellStyle name="Navadno 3 2 2 5 2 3 3 3" xfId="16505"/>
    <cellStyle name="Navadno 3 2 2 5 2 3 3 3 2" xfId="30663"/>
    <cellStyle name="Navadno 3 2 2 5 2 3 3 4" xfId="20763"/>
    <cellStyle name="Navadno 3 2 2 5 2 3 3 5" xfId="8053"/>
    <cellStyle name="Navadno 3 2 2 5 2 3 3 6" xfId="34476"/>
    <cellStyle name="Navadno 3 2 2 5 2 3 4" xfId="6645"/>
    <cellStyle name="Navadno 3 2 2 5 2 3 4 2" xfId="23587"/>
    <cellStyle name="Navadno 3 2 2 5 2 3 5" xfId="10871"/>
    <cellStyle name="Navadno 3 2 2 5 2 3 5 2" xfId="25029"/>
    <cellStyle name="Navadno 3 2 2 5 2 3 6" xfId="15097"/>
    <cellStyle name="Navadno 3 2 2 5 2 3 6 2" xfId="29255"/>
    <cellStyle name="Navadno 3 2 2 5 2 3 7" xfId="19355"/>
    <cellStyle name="Navadno 3 2 2 5 2 3 8" xfId="5200"/>
    <cellStyle name="Navadno 3 2 2 5 2 3 9" xfId="33511"/>
    <cellStyle name="Navadno 3 2 2 5 2 4" xfId="3088"/>
    <cellStyle name="Navadno 3 2 2 5 2 4 2" xfId="12983"/>
    <cellStyle name="Navadno 3 2 2 5 2 4 2 2" xfId="27141"/>
    <cellStyle name="Navadno 3 2 2 5 2 4 3" xfId="17209"/>
    <cellStyle name="Navadno 3 2 2 5 2 4 3 2" xfId="31367"/>
    <cellStyle name="Navadno 3 2 2 5 2 4 4" xfId="21467"/>
    <cellStyle name="Navadno 3 2 2 5 2 4 5" xfId="8757"/>
    <cellStyle name="Navadno 3 2 2 5 2 4 6" xfId="34477"/>
    <cellStyle name="Navadno 3 2 2 5 2 5" xfId="1680"/>
    <cellStyle name="Navadno 3 2 2 5 2 5 2" xfId="11575"/>
    <cellStyle name="Navadno 3 2 2 5 2 5 2 2" xfId="25733"/>
    <cellStyle name="Navadno 3 2 2 5 2 5 3" xfId="15801"/>
    <cellStyle name="Navadno 3 2 2 5 2 5 3 2" xfId="29959"/>
    <cellStyle name="Navadno 3 2 2 5 2 5 4" xfId="20059"/>
    <cellStyle name="Navadno 3 2 2 5 2 5 5" xfId="7349"/>
    <cellStyle name="Navadno 3 2 2 5 2 5 6" xfId="34478"/>
    <cellStyle name="Navadno 3 2 2 5 2 6" xfId="5941"/>
    <cellStyle name="Navadno 3 2 2 5 2 6 2" xfId="22883"/>
    <cellStyle name="Navadno 3 2 2 5 2 7" xfId="10167"/>
    <cellStyle name="Navadno 3 2 2 5 2 7 2" xfId="24325"/>
    <cellStyle name="Navadno 3 2 2 5 2 8" xfId="14393"/>
    <cellStyle name="Navadno 3 2 2 5 2 8 2" xfId="28551"/>
    <cellStyle name="Navadno 3 2 2 5 2 9" xfId="18651"/>
    <cellStyle name="Navadno 3 2 2 5 3" xfId="496"/>
    <cellStyle name="Navadno 3 2 2 5 3 10" xfId="33031"/>
    <cellStyle name="Navadno 3 2 2 5 3 11" xfId="34479"/>
    <cellStyle name="Navadno 3 2 2 5 3 2" xfId="1200"/>
    <cellStyle name="Navadno 3 2 2 5 3 2 10" xfId="34480"/>
    <cellStyle name="Navadno 3 2 2 5 3 2 2" xfId="4016"/>
    <cellStyle name="Navadno 3 2 2 5 3 2 2 2" xfId="13911"/>
    <cellStyle name="Navadno 3 2 2 5 3 2 2 2 2" xfId="28069"/>
    <cellStyle name="Navadno 3 2 2 5 3 2 2 3" xfId="18137"/>
    <cellStyle name="Navadno 3 2 2 5 3 2 2 3 2" xfId="32295"/>
    <cellStyle name="Navadno 3 2 2 5 3 2 2 4" xfId="22395"/>
    <cellStyle name="Navadno 3 2 2 5 3 2 2 5" xfId="9685"/>
    <cellStyle name="Navadno 3 2 2 5 3 2 2 6" xfId="34481"/>
    <cellStyle name="Navadno 3 2 2 5 3 2 3" xfId="2608"/>
    <cellStyle name="Navadno 3 2 2 5 3 2 3 2" xfId="12503"/>
    <cellStyle name="Navadno 3 2 2 5 3 2 3 2 2" xfId="26661"/>
    <cellStyle name="Navadno 3 2 2 5 3 2 3 3" xfId="16729"/>
    <cellStyle name="Navadno 3 2 2 5 3 2 3 3 2" xfId="30887"/>
    <cellStyle name="Navadno 3 2 2 5 3 2 3 4" xfId="20987"/>
    <cellStyle name="Navadno 3 2 2 5 3 2 3 5" xfId="8277"/>
    <cellStyle name="Navadno 3 2 2 5 3 2 3 6" xfId="34482"/>
    <cellStyle name="Navadno 3 2 2 5 3 2 4" xfId="6869"/>
    <cellStyle name="Navadno 3 2 2 5 3 2 4 2" xfId="23811"/>
    <cellStyle name="Navadno 3 2 2 5 3 2 5" xfId="11095"/>
    <cellStyle name="Navadno 3 2 2 5 3 2 5 2" xfId="25253"/>
    <cellStyle name="Navadno 3 2 2 5 3 2 6" xfId="15321"/>
    <cellStyle name="Navadno 3 2 2 5 3 2 6 2" xfId="29479"/>
    <cellStyle name="Navadno 3 2 2 5 3 2 7" xfId="19579"/>
    <cellStyle name="Navadno 3 2 2 5 3 2 8" xfId="5424"/>
    <cellStyle name="Navadno 3 2 2 5 3 2 9" xfId="33735"/>
    <cellStyle name="Navadno 3 2 2 5 3 3" xfId="3312"/>
    <cellStyle name="Navadno 3 2 2 5 3 3 2" xfId="13207"/>
    <cellStyle name="Navadno 3 2 2 5 3 3 2 2" xfId="27365"/>
    <cellStyle name="Navadno 3 2 2 5 3 3 3" xfId="17433"/>
    <cellStyle name="Navadno 3 2 2 5 3 3 3 2" xfId="31591"/>
    <cellStyle name="Navadno 3 2 2 5 3 3 4" xfId="21691"/>
    <cellStyle name="Navadno 3 2 2 5 3 3 5" xfId="8981"/>
    <cellStyle name="Navadno 3 2 2 5 3 3 6" xfId="34483"/>
    <cellStyle name="Navadno 3 2 2 5 3 4" xfId="1904"/>
    <cellStyle name="Navadno 3 2 2 5 3 4 2" xfId="11799"/>
    <cellStyle name="Navadno 3 2 2 5 3 4 2 2" xfId="25957"/>
    <cellStyle name="Navadno 3 2 2 5 3 4 3" xfId="16025"/>
    <cellStyle name="Navadno 3 2 2 5 3 4 3 2" xfId="30183"/>
    <cellStyle name="Navadno 3 2 2 5 3 4 4" xfId="20283"/>
    <cellStyle name="Navadno 3 2 2 5 3 4 5" xfId="7573"/>
    <cellStyle name="Navadno 3 2 2 5 3 4 6" xfId="34484"/>
    <cellStyle name="Navadno 3 2 2 5 3 5" xfId="6165"/>
    <cellStyle name="Navadno 3 2 2 5 3 5 2" xfId="23107"/>
    <cellStyle name="Navadno 3 2 2 5 3 6" xfId="10391"/>
    <cellStyle name="Navadno 3 2 2 5 3 6 2" xfId="24549"/>
    <cellStyle name="Navadno 3 2 2 5 3 7" xfId="14617"/>
    <cellStyle name="Navadno 3 2 2 5 3 7 2" xfId="28775"/>
    <cellStyle name="Navadno 3 2 2 5 3 8" xfId="18875"/>
    <cellStyle name="Navadno 3 2 2 5 3 9" xfId="4720"/>
    <cellStyle name="Navadno 3 2 2 5 4" xfId="848"/>
    <cellStyle name="Navadno 3 2 2 5 4 10" xfId="34485"/>
    <cellStyle name="Navadno 3 2 2 5 4 2" xfId="3664"/>
    <cellStyle name="Navadno 3 2 2 5 4 2 2" xfId="13559"/>
    <cellStyle name="Navadno 3 2 2 5 4 2 2 2" xfId="27717"/>
    <cellStyle name="Navadno 3 2 2 5 4 2 3" xfId="17785"/>
    <cellStyle name="Navadno 3 2 2 5 4 2 3 2" xfId="31943"/>
    <cellStyle name="Navadno 3 2 2 5 4 2 4" xfId="22043"/>
    <cellStyle name="Navadno 3 2 2 5 4 2 5" xfId="9333"/>
    <cellStyle name="Navadno 3 2 2 5 4 2 6" xfId="34486"/>
    <cellStyle name="Navadno 3 2 2 5 4 3" xfId="2256"/>
    <cellStyle name="Navadno 3 2 2 5 4 3 2" xfId="12151"/>
    <cellStyle name="Navadno 3 2 2 5 4 3 2 2" xfId="26309"/>
    <cellStyle name="Navadno 3 2 2 5 4 3 3" xfId="16377"/>
    <cellStyle name="Navadno 3 2 2 5 4 3 3 2" xfId="30535"/>
    <cellStyle name="Navadno 3 2 2 5 4 3 4" xfId="20635"/>
    <cellStyle name="Navadno 3 2 2 5 4 3 5" xfId="7925"/>
    <cellStyle name="Navadno 3 2 2 5 4 3 6" xfId="34487"/>
    <cellStyle name="Navadno 3 2 2 5 4 4" xfId="6517"/>
    <cellStyle name="Navadno 3 2 2 5 4 4 2" xfId="23459"/>
    <cellStyle name="Navadno 3 2 2 5 4 5" xfId="10743"/>
    <cellStyle name="Navadno 3 2 2 5 4 5 2" xfId="24901"/>
    <cellStyle name="Navadno 3 2 2 5 4 6" xfId="14969"/>
    <cellStyle name="Navadno 3 2 2 5 4 6 2" xfId="29127"/>
    <cellStyle name="Navadno 3 2 2 5 4 7" xfId="19227"/>
    <cellStyle name="Navadno 3 2 2 5 4 8" xfId="5072"/>
    <cellStyle name="Navadno 3 2 2 5 4 9" xfId="33383"/>
    <cellStyle name="Navadno 3 2 2 5 5" xfId="2928"/>
    <cellStyle name="Navadno 3 2 2 5 5 2" xfId="12823"/>
    <cellStyle name="Navadno 3 2 2 5 5 2 2" xfId="26981"/>
    <cellStyle name="Navadno 3 2 2 5 5 3" xfId="17049"/>
    <cellStyle name="Navadno 3 2 2 5 5 3 2" xfId="31207"/>
    <cellStyle name="Navadno 3 2 2 5 5 4" xfId="21307"/>
    <cellStyle name="Navadno 3 2 2 5 5 5" xfId="8597"/>
    <cellStyle name="Navadno 3 2 2 5 5 6" xfId="34488"/>
    <cellStyle name="Navadno 3 2 2 5 6" xfId="1520"/>
    <cellStyle name="Navadno 3 2 2 5 6 2" xfId="11415"/>
    <cellStyle name="Navadno 3 2 2 5 6 2 2" xfId="25573"/>
    <cellStyle name="Navadno 3 2 2 5 6 3" xfId="15641"/>
    <cellStyle name="Navadno 3 2 2 5 6 3 2" xfId="29799"/>
    <cellStyle name="Navadno 3 2 2 5 6 4" xfId="19899"/>
    <cellStyle name="Navadno 3 2 2 5 6 5" xfId="7189"/>
    <cellStyle name="Navadno 3 2 2 5 6 6" xfId="34489"/>
    <cellStyle name="Navadno 3 2 2 5 7" xfId="5781"/>
    <cellStyle name="Navadno 3 2 2 5 7 2" xfId="22723"/>
    <cellStyle name="Navadno 3 2 2 5 8" xfId="10007"/>
    <cellStyle name="Navadno 3 2 2 5 8 2" xfId="24165"/>
    <cellStyle name="Navadno 3 2 2 5 9" xfId="14233"/>
    <cellStyle name="Navadno 3 2 2 5 9 2" xfId="28391"/>
    <cellStyle name="Navadno 3 2 2 6" xfId="41"/>
    <cellStyle name="Navadno 3 2 2 6 10" xfId="18459"/>
    <cellStyle name="Navadno 3 2 2 6 11" xfId="4272"/>
    <cellStyle name="Navadno 3 2 2 6 12" xfId="32583"/>
    <cellStyle name="Navadno 3 2 2 6 13" xfId="34490"/>
    <cellStyle name="Navadno 3 2 2 6 2" xfId="207"/>
    <cellStyle name="Navadno 3 2 2 6 2 10" xfId="4432"/>
    <cellStyle name="Navadno 3 2 2 6 2 11" xfId="32743"/>
    <cellStyle name="Navadno 3 2 2 6 2 12" xfId="34491"/>
    <cellStyle name="Navadno 3 2 2 6 2 2" xfId="560"/>
    <cellStyle name="Navadno 3 2 2 6 2 2 10" xfId="33095"/>
    <cellStyle name="Navadno 3 2 2 6 2 2 11" xfId="34492"/>
    <cellStyle name="Navadno 3 2 2 6 2 2 2" xfId="1264"/>
    <cellStyle name="Navadno 3 2 2 6 2 2 2 10" xfId="34493"/>
    <cellStyle name="Navadno 3 2 2 6 2 2 2 2" xfId="4080"/>
    <cellStyle name="Navadno 3 2 2 6 2 2 2 2 2" xfId="13975"/>
    <cellStyle name="Navadno 3 2 2 6 2 2 2 2 2 2" xfId="28133"/>
    <cellStyle name="Navadno 3 2 2 6 2 2 2 2 3" xfId="18201"/>
    <cellStyle name="Navadno 3 2 2 6 2 2 2 2 3 2" xfId="32359"/>
    <cellStyle name="Navadno 3 2 2 6 2 2 2 2 4" xfId="22459"/>
    <cellStyle name="Navadno 3 2 2 6 2 2 2 2 5" xfId="9749"/>
    <cellStyle name="Navadno 3 2 2 6 2 2 2 2 6" xfId="34494"/>
    <cellStyle name="Navadno 3 2 2 6 2 2 2 3" xfId="2672"/>
    <cellStyle name="Navadno 3 2 2 6 2 2 2 3 2" xfId="12567"/>
    <cellStyle name="Navadno 3 2 2 6 2 2 2 3 2 2" xfId="26725"/>
    <cellStyle name="Navadno 3 2 2 6 2 2 2 3 3" xfId="16793"/>
    <cellStyle name="Navadno 3 2 2 6 2 2 2 3 3 2" xfId="30951"/>
    <cellStyle name="Navadno 3 2 2 6 2 2 2 3 4" xfId="21051"/>
    <cellStyle name="Navadno 3 2 2 6 2 2 2 3 5" xfId="8341"/>
    <cellStyle name="Navadno 3 2 2 6 2 2 2 3 6" xfId="34495"/>
    <cellStyle name="Navadno 3 2 2 6 2 2 2 4" xfId="6933"/>
    <cellStyle name="Navadno 3 2 2 6 2 2 2 4 2" xfId="23875"/>
    <cellStyle name="Navadno 3 2 2 6 2 2 2 5" xfId="11159"/>
    <cellStyle name="Navadno 3 2 2 6 2 2 2 5 2" xfId="25317"/>
    <cellStyle name="Navadno 3 2 2 6 2 2 2 6" xfId="15385"/>
    <cellStyle name="Navadno 3 2 2 6 2 2 2 6 2" xfId="29543"/>
    <cellStyle name="Navadno 3 2 2 6 2 2 2 7" xfId="19643"/>
    <cellStyle name="Navadno 3 2 2 6 2 2 2 8" xfId="5488"/>
    <cellStyle name="Navadno 3 2 2 6 2 2 2 9" xfId="33799"/>
    <cellStyle name="Navadno 3 2 2 6 2 2 3" xfId="3376"/>
    <cellStyle name="Navadno 3 2 2 6 2 2 3 2" xfId="13271"/>
    <cellStyle name="Navadno 3 2 2 6 2 2 3 2 2" xfId="27429"/>
    <cellStyle name="Navadno 3 2 2 6 2 2 3 3" xfId="17497"/>
    <cellStyle name="Navadno 3 2 2 6 2 2 3 3 2" xfId="31655"/>
    <cellStyle name="Navadno 3 2 2 6 2 2 3 4" xfId="21755"/>
    <cellStyle name="Navadno 3 2 2 6 2 2 3 5" xfId="9045"/>
    <cellStyle name="Navadno 3 2 2 6 2 2 3 6" xfId="34496"/>
    <cellStyle name="Navadno 3 2 2 6 2 2 4" xfId="1968"/>
    <cellStyle name="Navadno 3 2 2 6 2 2 4 2" xfId="11863"/>
    <cellStyle name="Navadno 3 2 2 6 2 2 4 2 2" xfId="26021"/>
    <cellStyle name="Navadno 3 2 2 6 2 2 4 3" xfId="16089"/>
    <cellStyle name="Navadno 3 2 2 6 2 2 4 3 2" xfId="30247"/>
    <cellStyle name="Navadno 3 2 2 6 2 2 4 4" xfId="20347"/>
    <cellStyle name="Navadno 3 2 2 6 2 2 4 5" xfId="7637"/>
    <cellStyle name="Navadno 3 2 2 6 2 2 4 6" xfId="34497"/>
    <cellStyle name="Navadno 3 2 2 6 2 2 5" xfId="6229"/>
    <cellStyle name="Navadno 3 2 2 6 2 2 5 2" xfId="23171"/>
    <cellStyle name="Navadno 3 2 2 6 2 2 6" xfId="10455"/>
    <cellStyle name="Navadno 3 2 2 6 2 2 6 2" xfId="24613"/>
    <cellStyle name="Navadno 3 2 2 6 2 2 7" xfId="14681"/>
    <cellStyle name="Navadno 3 2 2 6 2 2 7 2" xfId="28839"/>
    <cellStyle name="Navadno 3 2 2 6 2 2 8" xfId="18939"/>
    <cellStyle name="Navadno 3 2 2 6 2 2 9" xfId="4784"/>
    <cellStyle name="Navadno 3 2 2 6 2 3" xfId="912"/>
    <cellStyle name="Navadno 3 2 2 6 2 3 10" xfId="34498"/>
    <cellStyle name="Navadno 3 2 2 6 2 3 2" xfId="3728"/>
    <cellStyle name="Navadno 3 2 2 6 2 3 2 2" xfId="13623"/>
    <cellStyle name="Navadno 3 2 2 6 2 3 2 2 2" xfId="27781"/>
    <cellStyle name="Navadno 3 2 2 6 2 3 2 3" xfId="17849"/>
    <cellStyle name="Navadno 3 2 2 6 2 3 2 3 2" xfId="32007"/>
    <cellStyle name="Navadno 3 2 2 6 2 3 2 4" xfId="22107"/>
    <cellStyle name="Navadno 3 2 2 6 2 3 2 5" xfId="9397"/>
    <cellStyle name="Navadno 3 2 2 6 2 3 2 6" xfId="34499"/>
    <cellStyle name="Navadno 3 2 2 6 2 3 3" xfId="2320"/>
    <cellStyle name="Navadno 3 2 2 6 2 3 3 2" xfId="12215"/>
    <cellStyle name="Navadno 3 2 2 6 2 3 3 2 2" xfId="26373"/>
    <cellStyle name="Navadno 3 2 2 6 2 3 3 3" xfId="16441"/>
    <cellStyle name="Navadno 3 2 2 6 2 3 3 3 2" xfId="30599"/>
    <cellStyle name="Navadno 3 2 2 6 2 3 3 4" xfId="20699"/>
    <cellStyle name="Navadno 3 2 2 6 2 3 3 5" xfId="7989"/>
    <cellStyle name="Navadno 3 2 2 6 2 3 3 6" xfId="34500"/>
    <cellStyle name="Navadno 3 2 2 6 2 3 4" xfId="6581"/>
    <cellStyle name="Navadno 3 2 2 6 2 3 4 2" xfId="23523"/>
    <cellStyle name="Navadno 3 2 2 6 2 3 5" xfId="10807"/>
    <cellStyle name="Navadno 3 2 2 6 2 3 5 2" xfId="24965"/>
    <cellStyle name="Navadno 3 2 2 6 2 3 6" xfId="15033"/>
    <cellStyle name="Navadno 3 2 2 6 2 3 6 2" xfId="29191"/>
    <cellStyle name="Navadno 3 2 2 6 2 3 7" xfId="19291"/>
    <cellStyle name="Navadno 3 2 2 6 2 3 8" xfId="5136"/>
    <cellStyle name="Navadno 3 2 2 6 2 3 9" xfId="33447"/>
    <cellStyle name="Navadno 3 2 2 6 2 4" xfId="3024"/>
    <cellStyle name="Navadno 3 2 2 6 2 4 2" xfId="12919"/>
    <cellStyle name="Navadno 3 2 2 6 2 4 2 2" xfId="27077"/>
    <cellStyle name="Navadno 3 2 2 6 2 4 3" xfId="17145"/>
    <cellStyle name="Navadno 3 2 2 6 2 4 3 2" xfId="31303"/>
    <cellStyle name="Navadno 3 2 2 6 2 4 4" xfId="21403"/>
    <cellStyle name="Navadno 3 2 2 6 2 4 5" xfId="8693"/>
    <cellStyle name="Navadno 3 2 2 6 2 4 6" xfId="34501"/>
    <cellStyle name="Navadno 3 2 2 6 2 5" xfId="1616"/>
    <cellStyle name="Navadno 3 2 2 6 2 5 2" xfId="11511"/>
    <cellStyle name="Navadno 3 2 2 6 2 5 2 2" xfId="25669"/>
    <cellStyle name="Navadno 3 2 2 6 2 5 3" xfId="15737"/>
    <cellStyle name="Navadno 3 2 2 6 2 5 3 2" xfId="29895"/>
    <cellStyle name="Navadno 3 2 2 6 2 5 4" xfId="19995"/>
    <cellStyle name="Navadno 3 2 2 6 2 5 5" xfId="7285"/>
    <cellStyle name="Navadno 3 2 2 6 2 5 6" xfId="34502"/>
    <cellStyle name="Navadno 3 2 2 6 2 6" xfId="5877"/>
    <cellStyle name="Navadno 3 2 2 6 2 6 2" xfId="22819"/>
    <cellStyle name="Navadno 3 2 2 6 2 7" xfId="10103"/>
    <cellStyle name="Navadno 3 2 2 6 2 7 2" xfId="24261"/>
    <cellStyle name="Navadno 3 2 2 6 2 8" xfId="14329"/>
    <cellStyle name="Navadno 3 2 2 6 2 8 2" xfId="28487"/>
    <cellStyle name="Navadno 3 2 2 6 2 9" xfId="18587"/>
    <cellStyle name="Navadno 3 2 2 6 3" xfId="432"/>
    <cellStyle name="Navadno 3 2 2 6 3 10" xfId="32967"/>
    <cellStyle name="Navadno 3 2 2 6 3 11" xfId="34503"/>
    <cellStyle name="Navadno 3 2 2 6 3 2" xfId="1136"/>
    <cellStyle name="Navadno 3 2 2 6 3 2 10" xfId="34504"/>
    <cellStyle name="Navadno 3 2 2 6 3 2 2" xfId="3952"/>
    <cellStyle name="Navadno 3 2 2 6 3 2 2 2" xfId="13847"/>
    <cellStyle name="Navadno 3 2 2 6 3 2 2 2 2" xfId="28005"/>
    <cellStyle name="Navadno 3 2 2 6 3 2 2 3" xfId="18073"/>
    <cellStyle name="Navadno 3 2 2 6 3 2 2 3 2" xfId="32231"/>
    <cellStyle name="Navadno 3 2 2 6 3 2 2 4" xfId="22331"/>
    <cellStyle name="Navadno 3 2 2 6 3 2 2 5" xfId="9621"/>
    <cellStyle name="Navadno 3 2 2 6 3 2 2 6" xfId="34505"/>
    <cellStyle name="Navadno 3 2 2 6 3 2 3" xfId="2544"/>
    <cellStyle name="Navadno 3 2 2 6 3 2 3 2" xfId="12439"/>
    <cellStyle name="Navadno 3 2 2 6 3 2 3 2 2" xfId="26597"/>
    <cellStyle name="Navadno 3 2 2 6 3 2 3 3" xfId="16665"/>
    <cellStyle name="Navadno 3 2 2 6 3 2 3 3 2" xfId="30823"/>
    <cellStyle name="Navadno 3 2 2 6 3 2 3 4" xfId="20923"/>
    <cellStyle name="Navadno 3 2 2 6 3 2 3 5" xfId="8213"/>
    <cellStyle name="Navadno 3 2 2 6 3 2 3 6" xfId="34506"/>
    <cellStyle name="Navadno 3 2 2 6 3 2 4" xfId="6805"/>
    <cellStyle name="Navadno 3 2 2 6 3 2 4 2" xfId="23747"/>
    <cellStyle name="Navadno 3 2 2 6 3 2 5" xfId="11031"/>
    <cellStyle name="Navadno 3 2 2 6 3 2 5 2" xfId="25189"/>
    <cellStyle name="Navadno 3 2 2 6 3 2 6" xfId="15257"/>
    <cellStyle name="Navadno 3 2 2 6 3 2 6 2" xfId="29415"/>
    <cellStyle name="Navadno 3 2 2 6 3 2 7" xfId="19515"/>
    <cellStyle name="Navadno 3 2 2 6 3 2 8" xfId="5360"/>
    <cellStyle name="Navadno 3 2 2 6 3 2 9" xfId="33671"/>
    <cellStyle name="Navadno 3 2 2 6 3 3" xfId="3248"/>
    <cellStyle name="Navadno 3 2 2 6 3 3 2" xfId="13143"/>
    <cellStyle name="Navadno 3 2 2 6 3 3 2 2" xfId="27301"/>
    <cellStyle name="Navadno 3 2 2 6 3 3 3" xfId="17369"/>
    <cellStyle name="Navadno 3 2 2 6 3 3 3 2" xfId="31527"/>
    <cellStyle name="Navadno 3 2 2 6 3 3 4" xfId="21627"/>
    <cellStyle name="Navadno 3 2 2 6 3 3 5" xfId="8917"/>
    <cellStyle name="Navadno 3 2 2 6 3 3 6" xfId="34507"/>
    <cellStyle name="Navadno 3 2 2 6 3 4" xfId="1840"/>
    <cellStyle name="Navadno 3 2 2 6 3 4 2" xfId="11735"/>
    <cellStyle name="Navadno 3 2 2 6 3 4 2 2" xfId="25893"/>
    <cellStyle name="Navadno 3 2 2 6 3 4 3" xfId="15961"/>
    <cellStyle name="Navadno 3 2 2 6 3 4 3 2" xfId="30119"/>
    <cellStyle name="Navadno 3 2 2 6 3 4 4" xfId="20219"/>
    <cellStyle name="Navadno 3 2 2 6 3 4 5" xfId="7509"/>
    <cellStyle name="Navadno 3 2 2 6 3 4 6" xfId="34508"/>
    <cellStyle name="Navadno 3 2 2 6 3 5" xfId="6101"/>
    <cellStyle name="Navadno 3 2 2 6 3 5 2" xfId="23043"/>
    <cellStyle name="Navadno 3 2 2 6 3 6" xfId="10327"/>
    <cellStyle name="Navadno 3 2 2 6 3 6 2" xfId="24485"/>
    <cellStyle name="Navadno 3 2 2 6 3 7" xfId="14553"/>
    <cellStyle name="Navadno 3 2 2 6 3 7 2" xfId="28711"/>
    <cellStyle name="Navadno 3 2 2 6 3 8" xfId="18811"/>
    <cellStyle name="Navadno 3 2 2 6 3 9" xfId="4656"/>
    <cellStyle name="Navadno 3 2 2 6 4" xfId="784"/>
    <cellStyle name="Navadno 3 2 2 6 4 10" xfId="34509"/>
    <cellStyle name="Navadno 3 2 2 6 4 2" xfId="3600"/>
    <cellStyle name="Navadno 3 2 2 6 4 2 2" xfId="13495"/>
    <cellStyle name="Navadno 3 2 2 6 4 2 2 2" xfId="27653"/>
    <cellStyle name="Navadno 3 2 2 6 4 2 3" xfId="17721"/>
    <cellStyle name="Navadno 3 2 2 6 4 2 3 2" xfId="31879"/>
    <cellStyle name="Navadno 3 2 2 6 4 2 4" xfId="21979"/>
    <cellStyle name="Navadno 3 2 2 6 4 2 5" xfId="9269"/>
    <cellStyle name="Navadno 3 2 2 6 4 2 6" xfId="34510"/>
    <cellStyle name="Navadno 3 2 2 6 4 3" xfId="2192"/>
    <cellStyle name="Navadno 3 2 2 6 4 3 2" xfId="12087"/>
    <cellStyle name="Navadno 3 2 2 6 4 3 2 2" xfId="26245"/>
    <cellStyle name="Navadno 3 2 2 6 4 3 3" xfId="16313"/>
    <cellStyle name="Navadno 3 2 2 6 4 3 3 2" xfId="30471"/>
    <cellStyle name="Navadno 3 2 2 6 4 3 4" xfId="20571"/>
    <cellStyle name="Navadno 3 2 2 6 4 3 5" xfId="7861"/>
    <cellStyle name="Navadno 3 2 2 6 4 3 6" xfId="34511"/>
    <cellStyle name="Navadno 3 2 2 6 4 4" xfId="6453"/>
    <cellStyle name="Navadno 3 2 2 6 4 4 2" xfId="23395"/>
    <cellStyle name="Navadno 3 2 2 6 4 5" xfId="10679"/>
    <cellStyle name="Navadno 3 2 2 6 4 5 2" xfId="24837"/>
    <cellStyle name="Navadno 3 2 2 6 4 6" xfId="14905"/>
    <cellStyle name="Navadno 3 2 2 6 4 6 2" xfId="29063"/>
    <cellStyle name="Navadno 3 2 2 6 4 7" xfId="19163"/>
    <cellStyle name="Navadno 3 2 2 6 4 8" xfId="5008"/>
    <cellStyle name="Navadno 3 2 2 6 4 9" xfId="33319"/>
    <cellStyle name="Navadno 3 2 2 6 5" xfId="2864"/>
    <cellStyle name="Navadno 3 2 2 6 5 2" xfId="12759"/>
    <cellStyle name="Navadno 3 2 2 6 5 2 2" xfId="26917"/>
    <cellStyle name="Navadno 3 2 2 6 5 3" xfId="16985"/>
    <cellStyle name="Navadno 3 2 2 6 5 3 2" xfId="31143"/>
    <cellStyle name="Navadno 3 2 2 6 5 4" xfId="21243"/>
    <cellStyle name="Navadno 3 2 2 6 5 5" xfId="8533"/>
    <cellStyle name="Navadno 3 2 2 6 5 6" xfId="34512"/>
    <cellStyle name="Navadno 3 2 2 6 6" xfId="1456"/>
    <cellStyle name="Navadno 3 2 2 6 6 2" xfId="11351"/>
    <cellStyle name="Navadno 3 2 2 6 6 2 2" xfId="25509"/>
    <cellStyle name="Navadno 3 2 2 6 6 3" xfId="15577"/>
    <cellStyle name="Navadno 3 2 2 6 6 3 2" xfId="29735"/>
    <cellStyle name="Navadno 3 2 2 6 6 4" xfId="19835"/>
    <cellStyle name="Navadno 3 2 2 6 6 5" xfId="7125"/>
    <cellStyle name="Navadno 3 2 2 6 6 6" xfId="34513"/>
    <cellStyle name="Navadno 3 2 2 6 7" xfId="5749"/>
    <cellStyle name="Navadno 3 2 2 6 7 2" xfId="22691"/>
    <cellStyle name="Navadno 3 2 2 6 8" xfId="9975"/>
    <cellStyle name="Navadno 3 2 2 6 8 2" xfId="24133"/>
    <cellStyle name="Navadno 3 2 2 6 9" xfId="14201"/>
    <cellStyle name="Navadno 3 2 2 6 9 2" xfId="28359"/>
    <cellStyle name="Navadno 3 2 2 7" xfId="147"/>
    <cellStyle name="Navadno 3 2 2 7 10" xfId="4372"/>
    <cellStyle name="Navadno 3 2 2 7 11" xfId="32683"/>
    <cellStyle name="Navadno 3 2 2 7 12" xfId="34514"/>
    <cellStyle name="Navadno 3 2 2 7 2" xfId="532"/>
    <cellStyle name="Navadno 3 2 2 7 2 10" xfId="33067"/>
    <cellStyle name="Navadno 3 2 2 7 2 11" xfId="34515"/>
    <cellStyle name="Navadno 3 2 2 7 2 2" xfId="1236"/>
    <cellStyle name="Navadno 3 2 2 7 2 2 10" xfId="34516"/>
    <cellStyle name="Navadno 3 2 2 7 2 2 2" xfId="4052"/>
    <cellStyle name="Navadno 3 2 2 7 2 2 2 2" xfId="13947"/>
    <cellStyle name="Navadno 3 2 2 7 2 2 2 2 2" xfId="28105"/>
    <cellStyle name="Navadno 3 2 2 7 2 2 2 3" xfId="18173"/>
    <cellStyle name="Navadno 3 2 2 7 2 2 2 3 2" xfId="32331"/>
    <cellStyle name="Navadno 3 2 2 7 2 2 2 4" xfId="22431"/>
    <cellStyle name="Navadno 3 2 2 7 2 2 2 5" xfId="9721"/>
    <cellStyle name="Navadno 3 2 2 7 2 2 2 6" xfId="34517"/>
    <cellStyle name="Navadno 3 2 2 7 2 2 3" xfId="2644"/>
    <cellStyle name="Navadno 3 2 2 7 2 2 3 2" xfId="12539"/>
    <cellStyle name="Navadno 3 2 2 7 2 2 3 2 2" xfId="26697"/>
    <cellStyle name="Navadno 3 2 2 7 2 2 3 3" xfId="16765"/>
    <cellStyle name="Navadno 3 2 2 7 2 2 3 3 2" xfId="30923"/>
    <cellStyle name="Navadno 3 2 2 7 2 2 3 4" xfId="21023"/>
    <cellStyle name="Navadno 3 2 2 7 2 2 3 5" xfId="8313"/>
    <cellStyle name="Navadno 3 2 2 7 2 2 3 6" xfId="34518"/>
    <cellStyle name="Navadno 3 2 2 7 2 2 4" xfId="6905"/>
    <cellStyle name="Navadno 3 2 2 7 2 2 4 2" xfId="23847"/>
    <cellStyle name="Navadno 3 2 2 7 2 2 5" xfId="11131"/>
    <cellStyle name="Navadno 3 2 2 7 2 2 5 2" xfId="25289"/>
    <cellStyle name="Navadno 3 2 2 7 2 2 6" xfId="15357"/>
    <cellStyle name="Navadno 3 2 2 7 2 2 6 2" xfId="29515"/>
    <cellStyle name="Navadno 3 2 2 7 2 2 7" xfId="19615"/>
    <cellStyle name="Navadno 3 2 2 7 2 2 8" xfId="5460"/>
    <cellStyle name="Navadno 3 2 2 7 2 2 9" xfId="33771"/>
    <cellStyle name="Navadno 3 2 2 7 2 3" xfId="3348"/>
    <cellStyle name="Navadno 3 2 2 7 2 3 2" xfId="13243"/>
    <cellStyle name="Navadno 3 2 2 7 2 3 2 2" xfId="27401"/>
    <cellStyle name="Navadno 3 2 2 7 2 3 3" xfId="17469"/>
    <cellStyle name="Navadno 3 2 2 7 2 3 3 2" xfId="31627"/>
    <cellStyle name="Navadno 3 2 2 7 2 3 4" xfId="21727"/>
    <cellStyle name="Navadno 3 2 2 7 2 3 5" xfId="9017"/>
    <cellStyle name="Navadno 3 2 2 7 2 3 6" xfId="34519"/>
    <cellStyle name="Navadno 3 2 2 7 2 4" xfId="1940"/>
    <cellStyle name="Navadno 3 2 2 7 2 4 2" xfId="11835"/>
    <cellStyle name="Navadno 3 2 2 7 2 4 2 2" xfId="25993"/>
    <cellStyle name="Navadno 3 2 2 7 2 4 3" xfId="16061"/>
    <cellStyle name="Navadno 3 2 2 7 2 4 3 2" xfId="30219"/>
    <cellStyle name="Navadno 3 2 2 7 2 4 4" xfId="20319"/>
    <cellStyle name="Navadno 3 2 2 7 2 4 5" xfId="7609"/>
    <cellStyle name="Navadno 3 2 2 7 2 4 6" xfId="34520"/>
    <cellStyle name="Navadno 3 2 2 7 2 5" xfId="6201"/>
    <cellStyle name="Navadno 3 2 2 7 2 5 2" xfId="23143"/>
    <cellStyle name="Navadno 3 2 2 7 2 6" xfId="10427"/>
    <cellStyle name="Navadno 3 2 2 7 2 6 2" xfId="24585"/>
    <cellStyle name="Navadno 3 2 2 7 2 7" xfId="14653"/>
    <cellStyle name="Navadno 3 2 2 7 2 7 2" xfId="28811"/>
    <cellStyle name="Navadno 3 2 2 7 2 8" xfId="18911"/>
    <cellStyle name="Navadno 3 2 2 7 2 9" xfId="4756"/>
    <cellStyle name="Navadno 3 2 2 7 3" xfId="884"/>
    <cellStyle name="Navadno 3 2 2 7 3 10" xfId="34521"/>
    <cellStyle name="Navadno 3 2 2 7 3 2" xfId="3700"/>
    <cellStyle name="Navadno 3 2 2 7 3 2 2" xfId="13595"/>
    <cellStyle name="Navadno 3 2 2 7 3 2 2 2" xfId="27753"/>
    <cellStyle name="Navadno 3 2 2 7 3 2 3" xfId="17821"/>
    <cellStyle name="Navadno 3 2 2 7 3 2 3 2" xfId="31979"/>
    <cellStyle name="Navadno 3 2 2 7 3 2 4" xfId="22079"/>
    <cellStyle name="Navadno 3 2 2 7 3 2 5" xfId="9369"/>
    <cellStyle name="Navadno 3 2 2 7 3 2 6" xfId="34522"/>
    <cellStyle name="Navadno 3 2 2 7 3 3" xfId="2292"/>
    <cellStyle name="Navadno 3 2 2 7 3 3 2" xfId="12187"/>
    <cellStyle name="Navadno 3 2 2 7 3 3 2 2" xfId="26345"/>
    <cellStyle name="Navadno 3 2 2 7 3 3 3" xfId="16413"/>
    <cellStyle name="Navadno 3 2 2 7 3 3 3 2" xfId="30571"/>
    <cellStyle name="Navadno 3 2 2 7 3 3 4" xfId="20671"/>
    <cellStyle name="Navadno 3 2 2 7 3 3 5" xfId="7961"/>
    <cellStyle name="Navadno 3 2 2 7 3 3 6" xfId="34523"/>
    <cellStyle name="Navadno 3 2 2 7 3 4" xfId="6553"/>
    <cellStyle name="Navadno 3 2 2 7 3 4 2" xfId="23495"/>
    <cellStyle name="Navadno 3 2 2 7 3 5" xfId="10779"/>
    <cellStyle name="Navadno 3 2 2 7 3 5 2" xfId="24937"/>
    <cellStyle name="Navadno 3 2 2 7 3 6" xfId="15005"/>
    <cellStyle name="Navadno 3 2 2 7 3 6 2" xfId="29163"/>
    <cellStyle name="Navadno 3 2 2 7 3 7" xfId="19263"/>
    <cellStyle name="Navadno 3 2 2 7 3 8" xfId="5108"/>
    <cellStyle name="Navadno 3 2 2 7 3 9" xfId="33419"/>
    <cellStyle name="Navadno 3 2 2 7 4" xfId="2964"/>
    <cellStyle name="Navadno 3 2 2 7 4 2" xfId="12859"/>
    <cellStyle name="Navadno 3 2 2 7 4 2 2" xfId="27017"/>
    <cellStyle name="Navadno 3 2 2 7 4 3" xfId="17085"/>
    <cellStyle name="Navadno 3 2 2 7 4 3 2" xfId="31243"/>
    <cellStyle name="Navadno 3 2 2 7 4 4" xfId="21343"/>
    <cellStyle name="Navadno 3 2 2 7 4 5" xfId="8633"/>
    <cellStyle name="Navadno 3 2 2 7 4 6" xfId="34524"/>
    <cellStyle name="Navadno 3 2 2 7 5" xfId="1556"/>
    <cellStyle name="Navadno 3 2 2 7 5 2" xfId="11451"/>
    <cellStyle name="Navadno 3 2 2 7 5 2 2" xfId="25609"/>
    <cellStyle name="Navadno 3 2 2 7 5 3" xfId="15677"/>
    <cellStyle name="Navadno 3 2 2 7 5 3 2" xfId="29835"/>
    <cellStyle name="Navadno 3 2 2 7 5 4" xfId="19935"/>
    <cellStyle name="Navadno 3 2 2 7 5 5" xfId="7225"/>
    <cellStyle name="Navadno 3 2 2 7 5 6" xfId="34525"/>
    <cellStyle name="Navadno 3 2 2 7 6" xfId="5817"/>
    <cellStyle name="Navadno 3 2 2 7 6 2" xfId="22759"/>
    <cellStyle name="Navadno 3 2 2 7 7" xfId="10043"/>
    <cellStyle name="Navadno 3 2 2 7 7 2" xfId="24201"/>
    <cellStyle name="Navadno 3 2 2 7 8" xfId="14269"/>
    <cellStyle name="Navadno 3 2 2 7 8 2" xfId="28427"/>
    <cellStyle name="Navadno 3 2 2 7 9" xfId="18527"/>
    <cellStyle name="Navadno 3 2 2 8" xfId="179"/>
    <cellStyle name="Navadno 3 2 2 8 10" xfId="4404"/>
    <cellStyle name="Navadno 3 2 2 8 11" xfId="32715"/>
    <cellStyle name="Navadno 3 2 2 8 12" xfId="34526"/>
    <cellStyle name="Navadno 3 2 2 8 2" xfId="404"/>
    <cellStyle name="Navadno 3 2 2 8 2 10" xfId="32939"/>
    <cellStyle name="Navadno 3 2 2 8 2 11" xfId="34527"/>
    <cellStyle name="Navadno 3 2 2 8 2 2" xfId="1108"/>
    <cellStyle name="Navadno 3 2 2 8 2 2 10" xfId="34528"/>
    <cellStyle name="Navadno 3 2 2 8 2 2 2" xfId="3924"/>
    <cellStyle name="Navadno 3 2 2 8 2 2 2 2" xfId="13819"/>
    <cellStyle name="Navadno 3 2 2 8 2 2 2 2 2" xfId="27977"/>
    <cellStyle name="Navadno 3 2 2 8 2 2 2 3" xfId="18045"/>
    <cellStyle name="Navadno 3 2 2 8 2 2 2 3 2" xfId="32203"/>
    <cellStyle name="Navadno 3 2 2 8 2 2 2 4" xfId="22303"/>
    <cellStyle name="Navadno 3 2 2 8 2 2 2 5" xfId="9593"/>
    <cellStyle name="Navadno 3 2 2 8 2 2 2 6" xfId="34529"/>
    <cellStyle name="Navadno 3 2 2 8 2 2 3" xfId="2516"/>
    <cellStyle name="Navadno 3 2 2 8 2 2 3 2" xfId="12411"/>
    <cellStyle name="Navadno 3 2 2 8 2 2 3 2 2" xfId="26569"/>
    <cellStyle name="Navadno 3 2 2 8 2 2 3 3" xfId="16637"/>
    <cellStyle name="Navadno 3 2 2 8 2 2 3 3 2" xfId="30795"/>
    <cellStyle name="Navadno 3 2 2 8 2 2 3 4" xfId="20895"/>
    <cellStyle name="Navadno 3 2 2 8 2 2 3 5" xfId="8185"/>
    <cellStyle name="Navadno 3 2 2 8 2 2 3 6" xfId="34530"/>
    <cellStyle name="Navadno 3 2 2 8 2 2 4" xfId="6777"/>
    <cellStyle name="Navadno 3 2 2 8 2 2 4 2" xfId="23719"/>
    <cellStyle name="Navadno 3 2 2 8 2 2 5" xfId="11003"/>
    <cellStyle name="Navadno 3 2 2 8 2 2 5 2" xfId="25161"/>
    <cellStyle name="Navadno 3 2 2 8 2 2 6" xfId="15229"/>
    <cellStyle name="Navadno 3 2 2 8 2 2 6 2" xfId="29387"/>
    <cellStyle name="Navadno 3 2 2 8 2 2 7" xfId="19487"/>
    <cellStyle name="Navadno 3 2 2 8 2 2 8" xfId="5332"/>
    <cellStyle name="Navadno 3 2 2 8 2 2 9" xfId="33643"/>
    <cellStyle name="Navadno 3 2 2 8 2 3" xfId="3220"/>
    <cellStyle name="Navadno 3 2 2 8 2 3 2" xfId="13115"/>
    <cellStyle name="Navadno 3 2 2 8 2 3 2 2" xfId="27273"/>
    <cellStyle name="Navadno 3 2 2 8 2 3 3" xfId="17341"/>
    <cellStyle name="Navadno 3 2 2 8 2 3 3 2" xfId="31499"/>
    <cellStyle name="Navadno 3 2 2 8 2 3 4" xfId="21599"/>
    <cellStyle name="Navadno 3 2 2 8 2 3 5" xfId="8889"/>
    <cellStyle name="Navadno 3 2 2 8 2 3 6" xfId="34531"/>
    <cellStyle name="Navadno 3 2 2 8 2 4" xfId="1812"/>
    <cellStyle name="Navadno 3 2 2 8 2 4 2" xfId="11707"/>
    <cellStyle name="Navadno 3 2 2 8 2 4 2 2" xfId="25865"/>
    <cellStyle name="Navadno 3 2 2 8 2 4 3" xfId="15933"/>
    <cellStyle name="Navadno 3 2 2 8 2 4 3 2" xfId="30091"/>
    <cellStyle name="Navadno 3 2 2 8 2 4 4" xfId="20191"/>
    <cellStyle name="Navadno 3 2 2 8 2 4 5" xfId="7481"/>
    <cellStyle name="Navadno 3 2 2 8 2 4 6" xfId="34532"/>
    <cellStyle name="Navadno 3 2 2 8 2 5" xfId="6073"/>
    <cellStyle name="Navadno 3 2 2 8 2 5 2" xfId="23015"/>
    <cellStyle name="Navadno 3 2 2 8 2 6" xfId="10299"/>
    <cellStyle name="Navadno 3 2 2 8 2 6 2" xfId="24457"/>
    <cellStyle name="Navadno 3 2 2 8 2 7" xfId="14525"/>
    <cellStyle name="Navadno 3 2 2 8 2 7 2" xfId="28683"/>
    <cellStyle name="Navadno 3 2 2 8 2 8" xfId="18783"/>
    <cellStyle name="Navadno 3 2 2 8 2 9" xfId="4628"/>
    <cellStyle name="Navadno 3 2 2 8 3" xfId="756"/>
    <cellStyle name="Navadno 3 2 2 8 3 10" xfId="34533"/>
    <cellStyle name="Navadno 3 2 2 8 3 2" xfId="3572"/>
    <cellStyle name="Navadno 3 2 2 8 3 2 2" xfId="13467"/>
    <cellStyle name="Navadno 3 2 2 8 3 2 2 2" xfId="27625"/>
    <cellStyle name="Navadno 3 2 2 8 3 2 3" xfId="17693"/>
    <cellStyle name="Navadno 3 2 2 8 3 2 3 2" xfId="31851"/>
    <cellStyle name="Navadno 3 2 2 8 3 2 4" xfId="21951"/>
    <cellStyle name="Navadno 3 2 2 8 3 2 5" xfId="9241"/>
    <cellStyle name="Navadno 3 2 2 8 3 2 6" xfId="34534"/>
    <cellStyle name="Navadno 3 2 2 8 3 3" xfId="2164"/>
    <cellStyle name="Navadno 3 2 2 8 3 3 2" xfId="12059"/>
    <cellStyle name="Navadno 3 2 2 8 3 3 2 2" xfId="26217"/>
    <cellStyle name="Navadno 3 2 2 8 3 3 3" xfId="16285"/>
    <cellStyle name="Navadno 3 2 2 8 3 3 3 2" xfId="30443"/>
    <cellStyle name="Navadno 3 2 2 8 3 3 4" xfId="20543"/>
    <cellStyle name="Navadno 3 2 2 8 3 3 5" xfId="7833"/>
    <cellStyle name="Navadno 3 2 2 8 3 3 6" xfId="34535"/>
    <cellStyle name="Navadno 3 2 2 8 3 4" xfId="6425"/>
    <cellStyle name="Navadno 3 2 2 8 3 4 2" xfId="23367"/>
    <cellStyle name="Navadno 3 2 2 8 3 5" xfId="10651"/>
    <cellStyle name="Navadno 3 2 2 8 3 5 2" xfId="24809"/>
    <cellStyle name="Navadno 3 2 2 8 3 6" xfId="14877"/>
    <cellStyle name="Navadno 3 2 2 8 3 6 2" xfId="29035"/>
    <cellStyle name="Navadno 3 2 2 8 3 7" xfId="19135"/>
    <cellStyle name="Navadno 3 2 2 8 3 8" xfId="4980"/>
    <cellStyle name="Navadno 3 2 2 8 3 9" xfId="33291"/>
    <cellStyle name="Navadno 3 2 2 8 4" xfId="2996"/>
    <cellStyle name="Navadno 3 2 2 8 4 2" xfId="12891"/>
    <cellStyle name="Navadno 3 2 2 8 4 2 2" xfId="27049"/>
    <cellStyle name="Navadno 3 2 2 8 4 3" xfId="17117"/>
    <cellStyle name="Navadno 3 2 2 8 4 3 2" xfId="31275"/>
    <cellStyle name="Navadno 3 2 2 8 4 4" xfId="21375"/>
    <cellStyle name="Navadno 3 2 2 8 4 5" xfId="8665"/>
    <cellStyle name="Navadno 3 2 2 8 4 6" xfId="34536"/>
    <cellStyle name="Navadno 3 2 2 8 5" xfId="1588"/>
    <cellStyle name="Navadno 3 2 2 8 5 2" xfId="11483"/>
    <cellStyle name="Navadno 3 2 2 8 5 2 2" xfId="25641"/>
    <cellStyle name="Navadno 3 2 2 8 5 3" xfId="15709"/>
    <cellStyle name="Navadno 3 2 2 8 5 3 2" xfId="29867"/>
    <cellStyle name="Navadno 3 2 2 8 5 4" xfId="19967"/>
    <cellStyle name="Navadno 3 2 2 8 5 5" xfId="7257"/>
    <cellStyle name="Navadno 3 2 2 8 5 6" xfId="34537"/>
    <cellStyle name="Navadno 3 2 2 8 6" xfId="5849"/>
    <cellStyle name="Navadno 3 2 2 8 6 2" xfId="22791"/>
    <cellStyle name="Navadno 3 2 2 8 7" xfId="10075"/>
    <cellStyle name="Navadno 3 2 2 8 7 2" xfId="24233"/>
    <cellStyle name="Navadno 3 2 2 8 8" xfId="14301"/>
    <cellStyle name="Navadno 3 2 2 8 8 2" xfId="28459"/>
    <cellStyle name="Navadno 3 2 2 8 9" xfId="18559"/>
    <cellStyle name="Navadno 3 2 2 9" xfId="321"/>
    <cellStyle name="Navadno 3 2 2 9 10" xfId="4545"/>
    <cellStyle name="Navadno 3 2 2 9 11" xfId="32856"/>
    <cellStyle name="Navadno 3 2 2 9 12" xfId="34538"/>
    <cellStyle name="Navadno 3 2 2 9 2" xfId="673"/>
    <cellStyle name="Navadno 3 2 2 9 2 10" xfId="33208"/>
    <cellStyle name="Navadno 3 2 2 9 2 11" xfId="34539"/>
    <cellStyle name="Navadno 3 2 2 9 2 2" xfId="1377"/>
    <cellStyle name="Navadno 3 2 2 9 2 2 10" xfId="34540"/>
    <cellStyle name="Navadno 3 2 2 9 2 2 2" xfId="4193"/>
    <cellStyle name="Navadno 3 2 2 9 2 2 2 2" xfId="14088"/>
    <cellStyle name="Navadno 3 2 2 9 2 2 2 2 2" xfId="28246"/>
    <cellStyle name="Navadno 3 2 2 9 2 2 2 3" xfId="18314"/>
    <cellStyle name="Navadno 3 2 2 9 2 2 2 3 2" xfId="32472"/>
    <cellStyle name="Navadno 3 2 2 9 2 2 2 4" xfId="22572"/>
    <cellStyle name="Navadno 3 2 2 9 2 2 2 5" xfId="9862"/>
    <cellStyle name="Navadno 3 2 2 9 2 2 2 6" xfId="34541"/>
    <cellStyle name="Navadno 3 2 2 9 2 2 3" xfId="2785"/>
    <cellStyle name="Navadno 3 2 2 9 2 2 3 2" xfId="12680"/>
    <cellStyle name="Navadno 3 2 2 9 2 2 3 2 2" xfId="26838"/>
    <cellStyle name="Navadno 3 2 2 9 2 2 3 3" xfId="16906"/>
    <cellStyle name="Navadno 3 2 2 9 2 2 3 3 2" xfId="31064"/>
    <cellStyle name="Navadno 3 2 2 9 2 2 3 4" xfId="21164"/>
    <cellStyle name="Navadno 3 2 2 9 2 2 3 5" xfId="8454"/>
    <cellStyle name="Navadno 3 2 2 9 2 2 3 6" xfId="34542"/>
    <cellStyle name="Navadno 3 2 2 9 2 2 4" xfId="7046"/>
    <cellStyle name="Navadno 3 2 2 9 2 2 4 2" xfId="23988"/>
    <cellStyle name="Navadno 3 2 2 9 2 2 5" xfId="11272"/>
    <cellStyle name="Navadno 3 2 2 9 2 2 5 2" xfId="25430"/>
    <cellStyle name="Navadno 3 2 2 9 2 2 6" xfId="15498"/>
    <cellStyle name="Navadno 3 2 2 9 2 2 6 2" xfId="29656"/>
    <cellStyle name="Navadno 3 2 2 9 2 2 7" xfId="19756"/>
    <cellStyle name="Navadno 3 2 2 9 2 2 8" xfId="5601"/>
    <cellStyle name="Navadno 3 2 2 9 2 2 9" xfId="33912"/>
    <cellStyle name="Navadno 3 2 2 9 2 3" xfId="3489"/>
    <cellStyle name="Navadno 3 2 2 9 2 3 2" xfId="13384"/>
    <cellStyle name="Navadno 3 2 2 9 2 3 2 2" xfId="27542"/>
    <cellStyle name="Navadno 3 2 2 9 2 3 3" xfId="17610"/>
    <cellStyle name="Navadno 3 2 2 9 2 3 3 2" xfId="31768"/>
    <cellStyle name="Navadno 3 2 2 9 2 3 4" xfId="21868"/>
    <cellStyle name="Navadno 3 2 2 9 2 3 5" xfId="9158"/>
    <cellStyle name="Navadno 3 2 2 9 2 3 6" xfId="34543"/>
    <cellStyle name="Navadno 3 2 2 9 2 4" xfId="2081"/>
    <cellStyle name="Navadno 3 2 2 9 2 4 2" xfId="11976"/>
    <cellStyle name="Navadno 3 2 2 9 2 4 2 2" xfId="26134"/>
    <cellStyle name="Navadno 3 2 2 9 2 4 3" xfId="16202"/>
    <cellStyle name="Navadno 3 2 2 9 2 4 3 2" xfId="30360"/>
    <cellStyle name="Navadno 3 2 2 9 2 4 4" xfId="20460"/>
    <cellStyle name="Navadno 3 2 2 9 2 4 5" xfId="7750"/>
    <cellStyle name="Navadno 3 2 2 9 2 4 6" xfId="34544"/>
    <cellStyle name="Navadno 3 2 2 9 2 5" xfId="6342"/>
    <cellStyle name="Navadno 3 2 2 9 2 5 2" xfId="23284"/>
    <cellStyle name="Navadno 3 2 2 9 2 6" xfId="10568"/>
    <cellStyle name="Navadno 3 2 2 9 2 6 2" xfId="24726"/>
    <cellStyle name="Navadno 3 2 2 9 2 7" xfId="14794"/>
    <cellStyle name="Navadno 3 2 2 9 2 7 2" xfId="28952"/>
    <cellStyle name="Navadno 3 2 2 9 2 8" xfId="19052"/>
    <cellStyle name="Navadno 3 2 2 9 2 9" xfId="4897"/>
    <cellStyle name="Navadno 3 2 2 9 3" xfId="1025"/>
    <cellStyle name="Navadno 3 2 2 9 3 10" xfId="34545"/>
    <cellStyle name="Navadno 3 2 2 9 3 2" xfId="3841"/>
    <cellStyle name="Navadno 3 2 2 9 3 2 2" xfId="13736"/>
    <cellStyle name="Navadno 3 2 2 9 3 2 2 2" xfId="27894"/>
    <cellStyle name="Navadno 3 2 2 9 3 2 3" xfId="17962"/>
    <cellStyle name="Navadno 3 2 2 9 3 2 3 2" xfId="32120"/>
    <cellStyle name="Navadno 3 2 2 9 3 2 4" xfId="22220"/>
    <cellStyle name="Navadno 3 2 2 9 3 2 5" xfId="9510"/>
    <cellStyle name="Navadno 3 2 2 9 3 2 6" xfId="34546"/>
    <cellStyle name="Navadno 3 2 2 9 3 3" xfId="2433"/>
    <cellStyle name="Navadno 3 2 2 9 3 3 2" xfId="12328"/>
    <cellStyle name="Navadno 3 2 2 9 3 3 2 2" xfId="26486"/>
    <cellStyle name="Navadno 3 2 2 9 3 3 3" xfId="16554"/>
    <cellStyle name="Navadno 3 2 2 9 3 3 3 2" xfId="30712"/>
    <cellStyle name="Navadno 3 2 2 9 3 3 4" xfId="20812"/>
    <cellStyle name="Navadno 3 2 2 9 3 3 5" xfId="8102"/>
    <cellStyle name="Navadno 3 2 2 9 3 3 6" xfId="34547"/>
    <cellStyle name="Navadno 3 2 2 9 3 4" xfId="6694"/>
    <cellStyle name="Navadno 3 2 2 9 3 4 2" xfId="23636"/>
    <cellStyle name="Navadno 3 2 2 9 3 5" xfId="10920"/>
    <cellStyle name="Navadno 3 2 2 9 3 5 2" xfId="25078"/>
    <cellStyle name="Navadno 3 2 2 9 3 6" xfId="15146"/>
    <cellStyle name="Navadno 3 2 2 9 3 6 2" xfId="29304"/>
    <cellStyle name="Navadno 3 2 2 9 3 7" xfId="19404"/>
    <cellStyle name="Navadno 3 2 2 9 3 8" xfId="5249"/>
    <cellStyle name="Navadno 3 2 2 9 3 9" xfId="33560"/>
    <cellStyle name="Navadno 3 2 2 9 4" xfId="3137"/>
    <cellStyle name="Navadno 3 2 2 9 4 2" xfId="13032"/>
    <cellStyle name="Navadno 3 2 2 9 4 2 2" xfId="27190"/>
    <cellStyle name="Navadno 3 2 2 9 4 3" xfId="17258"/>
    <cellStyle name="Navadno 3 2 2 9 4 3 2" xfId="31416"/>
    <cellStyle name="Navadno 3 2 2 9 4 4" xfId="21516"/>
    <cellStyle name="Navadno 3 2 2 9 4 5" xfId="8806"/>
    <cellStyle name="Navadno 3 2 2 9 4 6" xfId="34548"/>
    <cellStyle name="Navadno 3 2 2 9 5" xfId="1729"/>
    <cellStyle name="Navadno 3 2 2 9 5 2" xfId="11624"/>
    <cellStyle name="Navadno 3 2 2 9 5 2 2" xfId="25782"/>
    <cellStyle name="Navadno 3 2 2 9 5 3" xfId="15850"/>
    <cellStyle name="Navadno 3 2 2 9 5 3 2" xfId="30008"/>
    <cellStyle name="Navadno 3 2 2 9 5 4" xfId="20108"/>
    <cellStyle name="Navadno 3 2 2 9 5 5" xfId="7398"/>
    <cellStyle name="Navadno 3 2 2 9 5 6" xfId="34549"/>
    <cellStyle name="Navadno 3 2 2 9 6" xfId="5990"/>
    <cellStyle name="Navadno 3 2 2 9 6 2" xfId="22932"/>
    <cellStyle name="Navadno 3 2 2 9 7" xfId="10216"/>
    <cellStyle name="Navadno 3 2 2 9 7 2" xfId="24374"/>
    <cellStyle name="Navadno 3 2 2 9 8" xfId="14442"/>
    <cellStyle name="Navadno 3 2 2 9 8 2" xfId="28600"/>
    <cellStyle name="Navadno 3 2 2 9 9" xfId="18700"/>
    <cellStyle name="Navadno 3 2 20" xfId="4240"/>
    <cellStyle name="Navadno 3 2 21" xfId="32551"/>
    <cellStyle name="Navadno 3 2 22" xfId="34550"/>
    <cellStyle name="Navadno 3 2 3" xfId="17"/>
    <cellStyle name="Navadno 3 2 3 10" xfId="728"/>
    <cellStyle name="Navadno 3 2 3 10 10" xfId="34551"/>
    <cellStyle name="Navadno 3 2 3 10 2" xfId="3544"/>
    <cellStyle name="Navadno 3 2 3 10 2 2" xfId="13439"/>
    <cellStyle name="Navadno 3 2 3 10 2 2 2" xfId="27597"/>
    <cellStyle name="Navadno 3 2 3 10 2 3" xfId="17665"/>
    <cellStyle name="Navadno 3 2 3 10 2 3 2" xfId="31823"/>
    <cellStyle name="Navadno 3 2 3 10 2 4" xfId="21923"/>
    <cellStyle name="Navadno 3 2 3 10 2 5" xfId="9213"/>
    <cellStyle name="Navadno 3 2 3 10 2 6" xfId="34552"/>
    <cellStyle name="Navadno 3 2 3 10 3" xfId="2136"/>
    <cellStyle name="Navadno 3 2 3 10 3 2" xfId="12031"/>
    <cellStyle name="Navadno 3 2 3 10 3 2 2" xfId="26189"/>
    <cellStyle name="Navadno 3 2 3 10 3 3" xfId="16257"/>
    <cellStyle name="Navadno 3 2 3 10 3 3 2" xfId="30415"/>
    <cellStyle name="Navadno 3 2 3 10 3 4" xfId="20515"/>
    <cellStyle name="Navadno 3 2 3 10 3 5" xfId="7805"/>
    <cellStyle name="Navadno 3 2 3 10 3 6" xfId="34553"/>
    <cellStyle name="Navadno 3 2 3 10 4" xfId="6397"/>
    <cellStyle name="Navadno 3 2 3 10 4 2" xfId="23339"/>
    <cellStyle name="Navadno 3 2 3 10 5" xfId="10623"/>
    <cellStyle name="Navadno 3 2 3 10 5 2" xfId="24781"/>
    <cellStyle name="Navadno 3 2 3 10 6" xfId="14849"/>
    <cellStyle name="Navadno 3 2 3 10 6 2" xfId="29007"/>
    <cellStyle name="Navadno 3 2 3 10 7" xfId="19107"/>
    <cellStyle name="Navadno 3 2 3 10 8" xfId="4952"/>
    <cellStyle name="Navadno 3 2 3 10 9" xfId="33263"/>
    <cellStyle name="Navadno 3 2 3 11" xfId="2840"/>
    <cellStyle name="Navadno 3 2 3 11 2" xfId="8509"/>
    <cellStyle name="Navadno 3 2 3 11 2 2" xfId="24043"/>
    <cellStyle name="Navadno 3 2 3 11 3" xfId="12735"/>
    <cellStyle name="Navadno 3 2 3 11 3 2" xfId="26893"/>
    <cellStyle name="Navadno 3 2 3 11 4" xfId="16961"/>
    <cellStyle name="Navadno 3 2 3 11 4 2" xfId="31119"/>
    <cellStyle name="Navadno 3 2 3 11 5" xfId="21219"/>
    <cellStyle name="Navadno 3 2 3 11 6" xfId="5655"/>
    <cellStyle name="Navadno 3 2 3 11 7" xfId="34554"/>
    <cellStyle name="Navadno 3 2 3 12" xfId="1432"/>
    <cellStyle name="Navadno 3 2 3 12 2" xfId="11327"/>
    <cellStyle name="Navadno 3 2 3 12 2 2" xfId="25485"/>
    <cellStyle name="Navadno 3 2 3 12 3" xfId="15553"/>
    <cellStyle name="Navadno 3 2 3 12 3 2" xfId="29711"/>
    <cellStyle name="Navadno 3 2 3 12 4" xfId="19811"/>
    <cellStyle name="Navadno 3 2 3 12 5" xfId="7101"/>
    <cellStyle name="Navadno 3 2 3 12 6" xfId="34555"/>
    <cellStyle name="Navadno 3 2 3 13" xfId="5692"/>
    <cellStyle name="Navadno 3 2 3 13 2" xfId="22634"/>
    <cellStyle name="Navadno 3 2 3 14" xfId="9918"/>
    <cellStyle name="Navadno 3 2 3 14 2" xfId="24076"/>
    <cellStyle name="Navadno 3 2 3 15" xfId="14144"/>
    <cellStyle name="Navadno 3 2 3 15 2" xfId="28302"/>
    <cellStyle name="Navadno 3 2 3 16" xfId="18368"/>
    <cellStyle name="Navadno 3 2 3 16 2" xfId="32526"/>
    <cellStyle name="Navadno 3 2 3 17" xfId="18402"/>
    <cellStyle name="Navadno 3 2 3 18" xfId="4248"/>
    <cellStyle name="Navadno 3 2 3 19" xfId="32559"/>
    <cellStyle name="Navadno 3 2 3 2" xfId="33"/>
    <cellStyle name="Navadno 3 2 3 2 10" xfId="2856"/>
    <cellStyle name="Navadno 3 2 3 2 10 2" xfId="8525"/>
    <cellStyle name="Navadno 3 2 3 2 10 2 2" xfId="24059"/>
    <cellStyle name="Navadno 3 2 3 2 10 3" xfId="12751"/>
    <cellStyle name="Navadno 3 2 3 2 10 3 2" xfId="26909"/>
    <cellStyle name="Navadno 3 2 3 2 10 4" xfId="16977"/>
    <cellStyle name="Navadno 3 2 3 2 10 4 2" xfId="31135"/>
    <cellStyle name="Navadno 3 2 3 2 10 5" xfId="21235"/>
    <cellStyle name="Navadno 3 2 3 2 10 6" xfId="5671"/>
    <cellStyle name="Navadno 3 2 3 2 10 7" xfId="34556"/>
    <cellStyle name="Navadno 3 2 3 2 11" xfId="1448"/>
    <cellStyle name="Navadno 3 2 3 2 11 2" xfId="11343"/>
    <cellStyle name="Navadno 3 2 3 2 11 2 2" xfId="25501"/>
    <cellStyle name="Navadno 3 2 3 2 11 3" xfId="15569"/>
    <cellStyle name="Navadno 3 2 3 2 11 3 2" xfId="29727"/>
    <cellStyle name="Navadno 3 2 3 2 11 4" xfId="19827"/>
    <cellStyle name="Navadno 3 2 3 2 11 5" xfId="7117"/>
    <cellStyle name="Navadno 3 2 3 2 11 6" xfId="34557"/>
    <cellStyle name="Navadno 3 2 3 2 12" xfId="5708"/>
    <cellStyle name="Navadno 3 2 3 2 12 2" xfId="22650"/>
    <cellStyle name="Navadno 3 2 3 2 13" xfId="9934"/>
    <cellStyle name="Navadno 3 2 3 2 13 2" xfId="24092"/>
    <cellStyle name="Navadno 3 2 3 2 14" xfId="14160"/>
    <cellStyle name="Navadno 3 2 3 2 14 2" xfId="28318"/>
    <cellStyle name="Navadno 3 2 3 2 15" xfId="18384"/>
    <cellStyle name="Navadno 3 2 3 2 15 2" xfId="32542"/>
    <cellStyle name="Navadno 3 2 3 2 16" xfId="18418"/>
    <cellStyle name="Navadno 3 2 3 2 17" xfId="4264"/>
    <cellStyle name="Navadno 3 2 3 2 18" xfId="32575"/>
    <cellStyle name="Navadno 3 2 3 2 19" xfId="34558"/>
    <cellStyle name="Navadno 3 2 3 2 2" xfId="102"/>
    <cellStyle name="Navadno 3 2 3 2 2 10" xfId="14192"/>
    <cellStyle name="Navadno 3 2 3 2 2 10 2" xfId="28350"/>
    <cellStyle name="Navadno 3 2 3 2 2 11" xfId="18450"/>
    <cellStyle name="Navadno 3 2 3 2 2 12" xfId="4327"/>
    <cellStyle name="Navadno 3 2 3 2 2 13" xfId="32638"/>
    <cellStyle name="Navadno 3 2 3 2 2 14" xfId="34559"/>
    <cellStyle name="Navadno 3 2 3 2 2 2" xfId="262"/>
    <cellStyle name="Navadno 3 2 3 2 2 2 10" xfId="4487"/>
    <cellStyle name="Navadno 3 2 3 2 2 2 11" xfId="32798"/>
    <cellStyle name="Navadno 3 2 3 2 2 2 12" xfId="34560"/>
    <cellStyle name="Navadno 3 2 3 2 2 2 2" xfId="615"/>
    <cellStyle name="Navadno 3 2 3 2 2 2 2 10" xfId="33150"/>
    <cellStyle name="Navadno 3 2 3 2 2 2 2 11" xfId="34561"/>
    <cellStyle name="Navadno 3 2 3 2 2 2 2 2" xfId="1319"/>
    <cellStyle name="Navadno 3 2 3 2 2 2 2 2 10" xfId="34562"/>
    <cellStyle name="Navadno 3 2 3 2 2 2 2 2 2" xfId="4135"/>
    <cellStyle name="Navadno 3 2 3 2 2 2 2 2 2 2" xfId="14030"/>
    <cellStyle name="Navadno 3 2 3 2 2 2 2 2 2 2 2" xfId="28188"/>
    <cellStyle name="Navadno 3 2 3 2 2 2 2 2 2 3" xfId="18256"/>
    <cellStyle name="Navadno 3 2 3 2 2 2 2 2 2 3 2" xfId="32414"/>
    <cellStyle name="Navadno 3 2 3 2 2 2 2 2 2 4" xfId="22514"/>
    <cellStyle name="Navadno 3 2 3 2 2 2 2 2 2 5" xfId="9804"/>
    <cellStyle name="Navadno 3 2 3 2 2 2 2 2 2 6" xfId="34563"/>
    <cellStyle name="Navadno 3 2 3 2 2 2 2 2 3" xfId="2727"/>
    <cellStyle name="Navadno 3 2 3 2 2 2 2 2 3 2" xfId="12622"/>
    <cellStyle name="Navadno 3 2 3 2 2 2 2 2 3 2 2" xfId="26780"/>
    <cellStyle name="Navadno 3 2 3 2 2 2 2 2 3 3" xfId="16848"/>
    <cellStyle name="Navadno 3 2 3 2 2 2 2 2 3 3 2" xfId="31006"/>
    <cellStyle name="Navadno 3 2 3 2 2 2 2 2 3 4" xfId="21106"/>
    <cellStyle name="Navadno 3 2 3 2 2 2 2 2 3 5" xfId="8396"/>
    <cellStyle name="Navadno 3 2 3 2 2 2 2 2 3 6" xfId="34564"/>
    <cellStyle name="Navadno 3 2 3 2 2 2 2 2 4" xfId="6988"/>
    <cellStyle name="Navadno 3 2 3 2 2 2 2 2 4 2" xfId="23930"/>
    <cellStyle name="Navadno 3 2 3 2 2 2 2 2 5" xfId="11214"/>
    <cellStyle name="Navadno 3 2 3 2 2 2 2 2 5 2" xfId="25372"/>
    <cellStyle name="Navadno 3 2 3 2 2 2 2 2 6" xfId="15440"/>
    <cellStyle name="Navadno 3 2 3 2 2 2 2 2 6 2" xfId="29598"/>
    <cellStyle name="Navadno 3 2 3 2 2 2 2 2 7" xfId="19698"/>
    <cellStyle name="Navadno 3 2 3 2 2 2 2 2 8" xfId="5543"/>
    <cellStyle name="Navadno 3 2 3 2 2 2 2 2 9" xfId="33854"/>
    <cellStyle name="Navadno 3 2 3 2 2 2 2 3" xfId="3431"/>
    <cellStyle name="Navadno 3 2 3 2 2 2 2 3 2" xfId="13326"/>
    <cellStyle name="Navadno 3 2 3 2 2 2 2 3 2 2" xfId="27484"/>
    <cellStyle name="Navadno 3 2 3 2 2 2 2 3 3" xfId="17552"/>
    <cellStyle name="Navadno 3 2 3 2 2 2 2 3 3 2" xfId="31710"/>
    <cellStyle name="Navadno 3 2 3 2 2 2 2 3 4" xfId="21810"/>
    <cellStyle name="Navadno 3 2 3 2 2 2 2 3 5" xfId="9100"/>
    <cellStyle name="Navadno 3 2 3 2 2 2 2 3 6" xfId="34565"/>
    <cellStyle name="Navadno 3 2 3 2 2 2 2 4" xfId="2023"/>
    <cellStyle name="Navadno 3 2 3 2 2 2 2 4 2" xfId="11918"/>
    <cellStyle name="Navadno 3 2 3 2 2 2 2 4 2 2" xfId="26076"/>
    <cellStyle name="Navadno 3 2 3 2 2 2 2 4 3" xfId="16144"/>
    <cellStyle name="Navadno 3 2 3 2 2 2 2 4 3 2" xfId="30302"/>
    <cellStyle name="Navadno 3 2 3 2 2 2 2 4 4" xfId="20402"/>
    <cellStyle name="Navadno 3 2 3 2 2 2 2 4 5" xfId="7692"/>
    <cellStyle name="Navadno 3 2 3 2 2 2 2 4 6" xfId="34566"/>
    <cellStyle name="Navadno 3 2 3 2 2 2 2 5" xfId="6284"/>
    <cellStyle name="Navadno 3 2 3 2 2 2 2 5 2" xfId="23226"/>
    <cellStyle name="Navadno 3 2 3 2 2 2 2 6" xfId="10510"/>
    <cellStyle name="Navadno 3 2 3 2 2 2 2 6 2" xfId="24668"/>
    <cellStyle name="Navadno 3 2 3 2 2 2 2 7" xfId="14736"/>
    <cellStyle name="Navadno 3 2 3 2 2 2 2 7 2" xfId="28894"/>
    <cellStyle name="Navadno 3 2 3 2 2 2 2 8" xfId="18994"/>
    <cellStyle name="Navadno 3 2 3 2 2 2 2 9" xfId="4839"/>
    <cellStyle name="Navadno 3 2 3 2 2 2 3" xfId="967"/>
    <cellStyle name="Navadno 3 2 3 2 2 2 3 10" xfId="34567"/>
    <cellStyle name="Navadno 3 2 3 2 2 2 3 2" xfId="3783"/>
    <cellStyle name="Navadno 3 2 3 2 2 2 3 2 2" xfId="13678"/>
    <cellStyle name="Navadno 3 2 3 2 2 2 3 2 2 2" xfId="27836"/>
    <cellStyle name="Navadno 3 2 3 2 2 2 3 2 3" xfId="17904"/>
    <cellStyle name="Navadno 3 2 3 2 2 2 3 2 3 2" xfId="32062"/>
    <cellStyle name="Navadno 3 2 3 2 2 2 3 2 4" xfId="22162"/>
    <cellStyle name="Navadno 3 2 3 2 2 2 3 2 5" xfId="9452"/>
    <cellStyle name="Navadno 3 2 3 2 2 2 3 2 6" xfId="34568"/>
    <cellStyle name="Navadno 3 2 3 2 2 2 3 3" xfId="2375"/>
    <cellStyle name="Navadno 3 2 3 2 2 2 3 3 2" xfId="12270"/>
    <cellStyle name="Navadno 3 2 3 2 2 2 3 3 2 2" xfId="26428"/>
    <cellStyle name="Navadno 3 2 3 2 2 2 3 3 3" xfId="16496"/>
    <cellStyle name="Navadno 3 2 3 2 2 2 3 3 3 2" xfId="30654"/>
    <cellStyle name="Navadno 3 2 3 2 2 2 3 3 4" xfId="20754"/>
    <cellStyle name="Navadno 3 2 3 2 2 2 3 3 5" xfId="8044"/>
    <cellStyle name="Navadno 3 2 3 2 2 2 3 3 6" xfId="34569"/>
    <cellStyle name="Navadno 3 2 3 2 2 2 3 4" xfId="6636"/>
    <cellStyle name="Navadno 3 2 3 2 2 2 3 4 2" xfId="23578"/>
    <cellStyle name="Navadno 3 2 3 2 2 2 3 5" xfId="10862"/>
    <cellStyle name="Navadno 3 2 3 2 2 2 3 5 2" xfId="25020"/>
    <cellStyle name="Navadno 3 2 3 2 2 2 3 6" xfId="15088"/>
    <cellStyle name="Navadno 3 2 3 2 2 2 3 6 2" xfId="29246"/>
    <cellStyle name="Navadno 3 2 3 2 2 2 3 7" xfId="19346"/>
    <cellStyle name="Navadno 3 2 3 2 2 2 3 8" xfId="5191"/>
    <cellStyle name="Navadno 3 2 3 2 2 2 3 9" xfId="33502"/>
    <cellStyle name="Navadno 3 2 3 2 2 2 4" xfId="3079"/>
    <cellStyle name="Navadno 3 2 3 2 2 2 4 2" xfId="12974"/>
    <cellStyle name="Navadno 3 2 3 2 2 2 4 2 2" xfId="27132"/>
    <cellStyle name="Navadno 3 2 3 2 2 2 4 3" xfId="17200"/>
    <cellStyle name="Navadno 3 2 3 2 2 2 4 3 2" xfId="31358"/>
    <cellStyle name="Navadno 3 2 3 2 2 2 4 4" xfId="21458"/>
    <cellStyle name="Navadno 3 2 3 2 2 2 4 5" xfId="8748"/>
    <cellStyle name="Navadno 3 2 3 2 2 2 4 6" xfId="34570"/>
    <cellStyle name="Navadno 3 2 3 2 2 2 5" xfId="1671"/>
    <cellStyle name="Navadno 3 2 3 2 2 2 5 2" xfId="11566"/>
    <cellStyle name="Navadno 3 2 3 2 2 2 5 2 2" xfId="25724"/>
    <cellStyle name="Navadno 3 2 3 2 2 2 5 3" xfId="15792"/>
    <cellStyle name="Navadno 3 2 3 2 2 2 5 3 2" xfId="29950"/>
    <cellStyle name="Navadno 3 2 3 2 2 2 5 4" xfId="20050"/>
    <cellStyle name="Navadno 3 2 3 2 2 2 5 5" xfId="7340"/>
    <cellStyle name="Navadno 3 2 3 2 2 2 5 6" xfId="34571"/>
    <cellStyle name="Navadno 3 2 3 2 2 2 6" xfId="5932"/>
    <cellStyle name="Navadno 3 2 3 2 2 2 6 2" xfId="22874"/>
    <cellStyle name="Navadno 3 2 3 2 2 2 7" xfId="10158"/>
    <cellStyle name="Navadno 3 2 3 2 2 2 7 2" xfId="24316"/>
    <cellStyle name="Navadno 3 2 3 2 2 2 8" xfId="14384"/>
    <cellStyle name="Navadno 3 2 3 2 2 2 8 2" xfId="28542"/>
    <cellStyle name="Navadno 3 2 3 2 2 2 9" xfId="18642"/>
    <cellStyle name="Navadno 3 2 3 2 2 3" xfId="302"/>
    <cellStyle name="Navadno 3 2 3 2 2 3 10" xfId="4527"/>
    <cellStyle name="Navadno 3 2 3 2 2 3 11" xfId="32838"/>
    <cellStyle name="Navadno 3 2 3 2 2 3 12" xfId="34572"/>
    <cellStyle name="Navadno 3 2 3 2 2 3 2" xfId="655"/>
    <cellStyle name="Navadno 3 2 3 2 2 3 2 10" xfId="33190"/>
    <cellStyle name="Navadno 3 2 3 2 2 3 2 11" xfId="34573"/>
    <cellStyle name="Navadno 3 2 3 2 2 3 2 2" xfId="1359"/>
    <cellStyle name="Navadno 3 2 3 2 2 3 2 2 10" xfId="34574"/>
    <cellStyle name="Navadno 3 2 3 2 2 3 2 2 2" xfId="4175"/>
    <cellStyle name="Navadno 3 2 3 2 2 3 2 2 2 2" xfId="14070"/>
    <cellStyle name="Navadno 3 2 3 2 2 3 2 2 2 2 2" xfId="28228"/>
    <cellStyle name="Navadno 3 2 3 2 2 3 2 2 2 3" xfId="18296"/>
    <cellStyle name="Navadno 3 2 3 2 2 3 2 2 2 3 2" xfId="32454"/>
    <cellStyle name="Navadno 3 2 3 2 2 3 2 2 2 4" xfId="22554"/>
    <cellStyle name="Navadno 3 2 3 2 2 3 2 2 2 5" xfId="9844"/>
    <cellStyle name="Navadno 3 2 3 2 2 3 2 2 2 6" xfId="34575"/>
    <cellStyle name="Navadno 3 2 3 2 2 3 2 2 3" xfId="2767"/>
    <cellStyle name="Navadno 3 2 3 2 2 3 2 2 3 2" xfId="12662"/>
    <cellStyle name="Navadno 3 2 3 2 2 3 2 2 3 2 2" xfId="26820"/>
    <cellStyle name="Navadno 3 2 3 2 2 3 2 2 3 3" xfId="16888"/>
    <cellStyle name="Navadno 3 2 3 2 2 3 2 2 3 3 2" xfId="31046"/>
    <cellStyle name="Navadno 3 2 3 2 2 3 2 2 3 4" xfId="21146"/>
    <cellStyle name="Navadno 3 2 3 2 2 3 2 2 3 5" xfId="8436"/>
    <cellStyle name="Navadno 3 2 3 2 2 3 2 2 3 6" xfId="34576"/>
    <cellStyle name="Navadno 3 2 3 2 2 3 2 2 4" xfId="7028"/>
    <cellStyle name="Navadno 3 2 3 2 2 3 2 2 4 2" xfId="23970"/>
    <cellStyle name="Navadno 3 2 3 2 2 3 2 2 5" xfId="11254"/>
    <cellStyle name="Navadno 3 2 3 2 2 3 2 2 5 2" xfId="25412"/>
    <cellStyle name="Navadno 3 2 3 2 2 3 2 2 6" xfId="15480"/>
    <cellStyle name="Navadno 3 2 3 2 2 3 2 2 6 2" xfId="29638"/>
    <cellStyle name="Navadno 3 2 3 2 2 3 2 2 7" xfId="19738"/>
    <cellStyle name="Navadno 3 2 3 2 2 3 2 2 8" xfId="5583"/>
    <cellStyle name="Navadno 3 2 3 2 2 3 2 2 9" xfId="33894"/>
    <cellStyle name="Navadno 3 2 3 2 2 3 2 3" xfId="3471"/>
    <cellStyle name="Navadno 3 2 3 2 2 3 2 3 2" xfId="13366"/>
    <cellStyle name="Navadno 3 2 3 2 2 3 2 3 2 2" xfId="27524"/>
    <cellStyle name="Navadno 3 2 3 2 2 3 2 3 3" xfId="17592"/>
    <cellStyle name="Navadno 3 2 3 2 2 3 2 3 3 2" xfId="31750"/>
    <cellStyle name="Navadno 3 2 3 2 2 3 2 3 4" xfId="21850"/>
    <cellStyle name="Navadno 3 2 3 2 2 3 2 3 5" xfId="9140"/>
    <cellStyle name="Navadno 3 2 3 2 2 3 2 3 6" xfId="34577"/>
    <cellStyle name="Navadno 3 2 3 2 2 3 2 4" xfId="2063"/>
    <cellStyle name="Navadno 3 2 3 2 2 3 2 4 2" xfId="11958"/>
    <cellStyle name="Navadno 3 2 3 2 2 3 2 4 2 2" xfId="26116"/>
    <cellStyle name="Navadno 3 2 3 2 2 3 2 4 3" xfId="16184"/>
    <cellStyle name="Navadno 3 2 3 2 2 3 2 4 3 2" xfId="30342"/>
    <cellStyle name="Navadno 3 2 3 2 2 3 2 4 4" xfId="20442"/>
    <cellStyle name="Navadno 3 2 3 2 2 3 2 4 5" xfId="7732"/>
    <cellStyle name="Navadno 3 2 3 2 2 3 2 4 6" xfId="34578"/>
    <cellStyle name="Navadno 3 2 3 2 2 3 2 5" xfId="6324"/>
    <cellStyle name="Navadno 3 2 3 2 2 3 2 5 2" xfId="23266"/>
    <cellStyle name="Navadno 3 2 3 2 2 3 2 6" xfId="10550"/>
    <cellStyle name="Navadno 3 2 3 2 2 3 2 6 2" xfId="24708"/>
    <cellStyle name="Navadno 3 2 3 2 2 3 2 7" xfId="14776"/>
    <cellStyle name="Navadno 3 2 3 2 2 3 2 7 2" xfId="28934"/>
    <cellStyle name="Navadno 3 2 3 2 2 3 2 8" xfId="19034"/>
    <cellStyle name="Navadno 3 2 3 2 2 3 2 9" xfId="4879"/>
    <cellStyle name="Navadno 3 2 3 2 2 3 3" xfId="1007"/>
    <cellStyle name="Navadno 3 2 3 2 2 3 3 10" xfId="34579"/>
    <cellStyle name="Navadno 3 2 3 2 2 3 3 2" xfId="3823"/>
    <cellStyle name="Navadno 3 2 3 2 2 3 3 2 2" xfId="13718"/>
    <cellStyle name="Navadno 3 2 3 2 2 3 3 2 2 2" xfId="27876"/>
    <cellStyle name="Navadno 3 2 3 2 2 3 3 2 3" xfId="17944"/>
    <cellStyle name="Navadno 3 2 3 2 2 3 3 2 3 2" xfId="32102"/>
    <cellStyle name="Navadno 3 2 3 2 2 3 3 2 4" xfId="22202"/>
    <cellStyle name="Navadno 3 2 3 2 2 3 3 2 5" xfId="9492"/>
    <cellStyle name="Navadno 3 2 3 2 2 3 3 2 6" xfId="34580"/>
    <cellStyle name="Navadno 3 2 3 2 2 3 3 3" xfId="2415"/>
    <cellStyle name="Navadno 3 2 3 2 2 3 3 3 2" xfId="12310"/>
    <cellStyle name="Navadno 3 2 3 2 2 3 3 3 2 2" xfId="26468"/>
    <cellStyle name="Navadno 3 2 3 2 2 3 3 3 3" xfId="16536"/>
    <cellStyle name="Navadno 3 2 3 2 2 3 3 3 3 2" xfId="30694"/>
    <cellStyle name="Navadno 3 2 3 2 2 3 3 3 4" xfId="20794"/>
    <cellStyle name="Navadno 3 2 3 2 2 3 3 3 5" xfId="8084"/>
    <cellStyle name="Navadno 3 2 3 2 2 3 3 3 6" xfId="34581"/>
    <cellStyle name="Navadno 3 2 3 2 2 3 3 4" xfId="6676"/>
    <cellStyle name="Navadno 3 2 3 2 2 3 3 4 2" xfId="23618"/>
    <cellStyle name="Navadno 3 2 3 2 2 3 3 5" xfId="10902"/>
    <cellStyle name="Navadno 3 2 3 2 2 3 3 5 2" xfId="25060"/>
    <cellStyle name="Navadno 3 2 3 2 2 3 3 6" xfId="15128"/>
    <cellStyle name="Navadno 3 2 3 2 2 3 3 6 2" xfId="29286"/>
    <cellStyle name="Navadno 3 2 3 2 2 3 3 7" xfId="19386"/>
    <cellStyle name="Navadno 3 2 3 2 2 3 3 8" xfId="5231"/>
    <cellStyle name="Navadno 3 2 3 2 2 3 3 9" xfId="33542"/>
    <cellStyle name="Navadno 3 2 3 2 2 3 4" xfId="3119"/>
    <cellStyle name="Navadno 3 2 3 2 2 3 4 2" xfId="13014"/>
    <cellStyle name="Navadno 3 2 3 2 2 3 4 2 2" xfId="27172"/>
    <cellStyle name="Navadno 3 2 3 2 2 3 4 3" xfId="17240"/>
    <cellStyle name="Navadno 3 2 3 2 2 3 4 3 2" xfId="31398"/>
    <cellStyle name="Navadno 3 2 3 2 2 3 4 4" xfId="21498"/>
    <cellStyle name="Navadno 3 2 3 2 2 3 4 5" xfId="8788"/>
    <cellStyle name="Navadno 3 2 3 2 2 3 4 6" xfId="34582"/>
    <cellStyle name="Navadno 3 2 3 2 2 3 5" xfId="1711"/>
    <cellStyle name="Navadno 3 2 3 2 2 3 5 2" xfId="11606"/>
    <cellStyle name="Navadno 3 2 3 2 2 3 5 2 2" xfId="25764"/>
    <cellStyle name="Navadno 3 2 3 2 2 3 5 3" xfId="15832"/>
    <cellStyle name="Navadno 3 2 3 2 2 3 5 3 2" xfId="29990"/>
    <cellStyle name="Navadno 3 2 3 2 2 3 5 4" xfId="20090"/>
    <cellStyle name="Navadno 3 2 3 2 2 3 5 5" xfId="7380"/>
    <cellStyle name="Navadno 3 2 3 2 2 3 5 6" xfId="34583"/>
    <cellStyle name="Navadno 3 2 3 2 2 3 6" xfId="5972"/>
    <cellStyle name="Navadno 3 2 3 2 2 3 6 2" xfId="22914"/>
    <cellStyle name="Navadno 3 2 3 2 2 3 7" xfId="10198"/>
    <cellStyle name="Navadno 3 2 3 2 2 3 7 2" xfId="24356"/>
    <cellStyle name="Navadno 3 2 3 2 2 3 8" xfId="14424"/>
    <cellStyle name="Navadno 3 2 3 2 2 3 8 2" xfId="28582"/>
    <cellStyle name="Navadno 3 2 3 2 2 3 9" xfId="18682"/>
    <cellStyle name="Navadno 3 2 3 2 2 4" xfId="487"/>
    <cellStyle name="Navadno 3 2 3 2 2 4 10" xfId="33022"/>
    <cellStyle name="Navadno 3 2 3 2 2 4 11" xfId="34584"/>
    <cellStyle name="Navadno 3 2 3 2 2 4 2" xfId="1191"/>
    <cellStyle name="Navadno 3 2 3 2 2 4 2 10" xfId="34585"/>
    <cellStyle name="Navadno 3 2 3 2 2 4 2 2" xfId="4007"/>
    <cellStyle name="Navadno 3 2 3 2 2 4 2 2 2" xfId="13902"/>
    <cellStyle name="Navadno 3 2 3 2 2 4 2 2 2 2" xfId="28060"/>
    <cellStyle name="Navadno 3 2 3 2 2 4 2 2 3" xfId="18128"/>
    <cellStyle name="Navadno 3 2 3 2 2 4 2 2 3 2" xfId="32286"/>
    <cellStyle name="Navadno 3 2 3 2 2 4 2 2 4" xfId="22386"/>
    <cellStyle name="Navadno 3 2 3 2 2 4 2 2 5" xfId="9676"/>
    <cellStyle name="Navadno 3 2 3 2 2 4 2 2 6" xfId="34586"/>
    <cellStyle name="Navadno 3 2 3 2 2 4 2 3" xfId="2599"/>
    <cellStyle name="Navadno 3 2 3 2 2 4 2 3 2" xfId="12494"/>
    <cellStyle name="Navadno 3 2 3 2 2 4 2 3 2 2" xfId="26652"/>
    <cellStyle name="Navadno 3 2 3 2 2 4 2 3 3" xfId="16720"/>
    <cellStyle name="Navadno 3 2 3 2 2 4 2 3 3 2" xfId="30878"/>
    <cellStyle name="Navadno 3 2 3 2 2 4 2 3 4" xfId="20978"/>
    <cellStyle name="Navadno 3 2 3 2 2 4 2 3 5" xfId="8268"/>
    <cellStyle name="Navadno 3 2 3 2 2 4 2 3 6" xfId="34587"/>
    <cellStyle name="Navadno 3 2 3 2 2 4 2 4" xfId="6860"/>
    <cellStyle name="Navadno 3 2 3 2 2 4 2 4 2" xfId="23802"/>
    <cellStyle name="Navadno 3 2 3 2 2 4 2 5" xfId="11086"/>
    <cellStyle name="Navadno 3 2 3 2 2 4 2 5 2" xfId="25244"/>
    <cellStyle name="Navadno 3 2 3 2 2 4 2 6" xfId="15312"/>
    <cellStyle name="Navadno 3 2 3 2 2 4 2 6 2" xfId="29470"/>
    <cellStyle name="Navadno 3 2 3 2 2 4 2 7" xfId="19570"/>
    <cellStyle name="Navadno 3 2 3 2 2 4 2 8" xfId="5415"/>
    <cellStyle name="Navadno 3 2 3 2 2 4 2 9" xfId="33726"/>
    <cellStyle name="Navadno 3 2 3 2 2 4 3" xfId="3303"/>
    <cellStyle name="Navadno 3 2 3 2 2 4 3 2" xfId="13198"/>
    <cellStyle name="Navadno 3 2 3 2 2 4 3 2 2" xfId="27356"/>
    <cellStyle name="Navadno 3 2 3 2 2 4 3 3" xfId="17424"/>
    <cellStyle name="Navadno 3 2 3 2 2 4 3 3 2" xfId="31582"/>
    <cellStyle name="Navadno 3 2 3 2 2 4 3 4" xfId="21682"/>
    <cellStyle name="Navadno 3 2 3 2 2 4 3 5" xfId="8972"/>
    <cellStyle name="Navadno 3 2 3 2 2 4 3 6" xfId="34588"/>
    <cellStyle name="Navadno 3 2 3 2 2 4 4" xfId="1895"/>
    <cellStyle name="Navadno 3 2 3 2 2 4 4 2" xfId="11790"/>
    <cellStyle name="Navadno 3 2 3 2 2 4 4 2 2" xfId="25948"/>
    <cellStyle name="Navadno 3 2 3 2 2 4 4 3" xfId="16016"/>
    <cellStyle name="Navadno 3 2 3 2 2 4 4 3 2" xfId="30174"/>
    <cellStyle name="Navadno 3 2 3 2 2 4 4 4" xfId="20274"/>
    <cellStyle name="Navadno 3 2 3 2 2 4 4 5" xfId="7564"/>
    <cellStyle name="Navadno 3 2 3 2 2 4 4 6" xfId="34589"/>
    <cellStyle name="Navadno 3 2 3 2 2 4 5" xfId="6156"/>
    <cellStyle name="Navadno 3 2 3 2 2 4 5 2" xfId="23098"/>
    <cellStyle name="Navadno 3 2 3 2 2 4 6" xfId="10382"/>
    <cellStyle name="Navadno 3 2 3 2 2 4 6 2" xfId="24540"/>
    <cellStyle name="Navadno 3 2 3 2 2 4 7" xfId="14608"/>
    <cellStyle name="Navadno 3 2 3 2 2 4 7 2" xfId="28766"/>
    <cellStyle name="Navadno 3 2 3 2 2 4 8" xfId="18866"/>
    <cellStyle name="Navadno 3 2 3 2 2 4 9" xfId="4711"/>
    <cellStyle name="Navadno 3 2 3 2 2 5" xfId="839"/>
    <cellStyle name="Navadno 3 2 3 2 2 5 10" xfId="34590"/>
    <cellStyle name="Navadno 3 2 3 2 2 5 2" xfId="3655"/>
    <cellStyle name="Navadno 3 2 3 2 2 5 2 2" xfId="13550"/>
    <cellStyle name="Navadno 3 2 3 2 2 5 2 2 2" xfId="27708"/>
    <cellStyle name="Navadno 3 2 3 2 2 5 2 3" xfId="17776"/>
    <cellStyle name="Navadno 3 2 3 2 2 5 2 3 2" xfId="31934"/>
    <cellStyle name="Navadno 3 2 3 2 2 5 2 4" xfId="22034"/>
    <cellStyle name="Navadno 3 2 3 2 2 5 2 5" xfId="9324"/>
    <cellStyle name="Navadno 3 2 3 2 2 5 2 6" xfId="34591"/>
    <cellStyle name="Navadno 3 2 3 2 2 5 3" xfId="2247"/>
    <cellStyle name="Navadno 3 2 3 2 2 5 3 2" xfId="12142"/>
    <cellStyle name="Navadno 3 2 3 2 2 5 3 2 2" xfId="26300"/>
    <cellStyle name="Navadno 3 2 3 2 2 5 3 3" xfId="16368"/>
    <cellStyle name="Navadno 3 2 3 2 2 5 3 3 2" xfId="30526"/>
    <cellStyle name="Navadno 3 2 3 2 2 5 3 4" xfId="20626"/>
    <cellStyle name="Navadno 3 2 3 2 2 5 3 5" xfId="7916"/>
    <cellStyle name="Navadno 3 2 3 2 2 5 3 6" xfId="34592"/>
    <cellStyle name="Navadno 3 2 3 2 2 5 4" xfId="6508"/>
    <cellStyle name="Navadno 3 2 3 2 2 5 4 2" xfId="23450"/>
    <cellStyle name="Navadno 3 2 3 2 2 5 5" xfId="10734"/>
    <cellStyle name="Navadno 3 2 3 2 2 5 5 2" xfId="24892"/>
    <cellStyle name="Navadno 3 2 3 2 2 5 6" xfId="14960"/>
    <cellStyle name="Navadno 3 2 3 2 2 5 6 2" xfId="29118"/>
    <cellStyle name="Navadno 3 2 3 2 2 5 7" xfId="19218"/>
    <cellStyle name="Navadno 3 2 3 2 2 5 8" xfId="5063"/>
    <cellStyle name="Navadno 3 2 3 2 2 5 9" xfId="33374"/>
    <cellStyle name="Navadno 3 2 3 2 2 6" xfId="2919"/>
    <cellStyle name="Navadno 3 2 3 2 2 6 2" xfId="12814"/>
    <cellStyle name="Navadno 3 2 3 2 2 6 2 2" xfId="26972"/>
    <cellStyle name="Navadno 3 2 3 2 2 6 3" xfId="17040"/>
    <cellStyle name="Navadno 3 2 3 2 2 6 3 2" xfId="31198"/>
    <cellStyle name="Navadno 3 2 3 2 2 6 4" xfId="21298"/>
    <cellStyle name="Navadno 3 2 3 2 2 6 5" xfId="8588"/>
    <cellStyle name="Navadno 3 2 3 2 2 6 6" xfId="34593"/>
    <cellStyle name="Navadno 3 2 3 2 2 7" xfId="1511"/>
    <cellStyle name="Navadno 3 2 3 2 2 7 2" xfId="11406"/>
    <cellStyle name="Navadno 3 2 3 2 2 7 2 2" xfId="25564"/>
    <cellStyle name="Navadno 3 2 3 2 2 7 3" xfId="15632"/>
    <cellStyle name="Navadno 3 2 3 2 2 7 3 2" xfId="29790"/>
    <cellStyle name="Navadno 3 2 3 2 2 7 4" xfId="19890"/>
    <cellStyle name="Navadno 3 2 3 2 2 7 5" xfId="7180"/>
    <cellStyle name="Navadno 3 2 3 2 2 7 6" xfId="34594"/>
    <cellStyle name="Navadno 3 2 3 2 2 8" xfId="5740"/>
    <cellStyle name="Navadno 3 2 3 2 2 8 2" xfId="22682"/>
    <cellStyle name="Navadno 3 2 3 2 2 9" xfId="9966"/>
    <cellStyle name="Navadno 3 2 3 2 2 9 2" xfId="24124"/>
    <cellStyle name="Navadno 3 2 3 2 3" xfId="134"/>
    <cellStyle name="Navadno 3 2 3 2 3 10" xfId="18514"/>
    <cellStyle name="Navadno 3 2 3 2 3 11" xfId="4359"/>
    <cellStyle name="Navadno 3 2 3 2 3 12" xfId="32670"/>
    <cellStyle name="Navadno 3 2 3 2 3 13" xfId="34595"/>
    <cellStyle name="Navadno 3 2 3 2 3 2" xfId="294"/>
    <cellStyle name="Navadno 3 2 3 2 3 2 10" xfId="4519"/>
    <cellStyle name="Navadno 3 2 3 2 3 2 11" xfId="32830"/>
    <cellStyle name="Navadno 3 2 3 2 3 2 12" xfId="34596"/>
    <cellStyle name="Navadno 3 2 3 2 3 2 2" xfId="647"/>
    <cellStyle name="Navadno 3 2 3 2 3 2 2 10" xfId="33182"/>
    <cellStyle name="Navadno 3 2 3 2 3 2 2 11" xfId="34597"/>
    <cellStyle name="Navadno 3 2 3 2 3 2 2 2" xfId="1351"/>
    <cellStyle name="Navadno 3 2 3 2 3 2 2 2 10" xfId="34598"/>
    <cellStyle name="Navadno 3 2 3 2 3 2 2 2 2" xfId="4167"/>
    <cellStyle name="Navadno 3 2 3 2 3 2 2 2 2 2" xfId="14062"/>
    <cellStyle name="Navadno 3 2 3 2 3 2 2 2 2 2 2" xfId="28220"/>
    <cellStyle name="Navadno 3 2 3 2 3 2 2 2 2 3" xfId="18288"/>
    <cellStyle name="Navadno 3 2 3 2 3 2 2 2 2 3 2" xfId="32446"/>
    <cellStyle name="Navadno 3 2 3 2 3 2 2 2 2 4" xfId="22546"/>
    <cellStyle name="Navadno 3 2 3 2 3 2 2 2 2 5" xfId="9836"/>
    <cellStyle name="Navadno 3 2 3 2 3 2 2 2 2 6" xfId="34599"/>
    <cellStyle name="Navadno 3 2 3 2 3 2 2 2 3" xfId="2759"/>
    <cellStyle name="Navadno 3 2 3 2 3 2 2 2 3 2" xfId="12654"/>
    <cellStyle name="Navadno 3 2 3 2 3 2 2 2 3 2 2" xfId="26812"/>
    <cellStyle name="Navadno 3 2 3 2 3 2 2 2 3 3" xfId="16880"/>
    <cellStyle name="Navadno 3 2 3 2 3 2 2 2 3 3 2" xfId="31038"/>
    <cellStyle name="Navadno 3 2 3 2 3 2 2 2 3 4" xfId="21138"/>
    <cellStyle name="Navadno 3 2 3 2 3 2 2 2 3 5" xfId="8428"/>
    <cellStyle name="Navadno 3 2 3 2 3 2 2 2 3 6" xfId="34600"/>
    <cellStyle name="Navadno 3 2 3 2 3 2 2 2 4" xfId="7020"/>
    <cellStyle name="Navadno 3 2 3 2 3 2 2 2 4 2" xfId="23962"/>
    <cellStyle name="Navadno 3 2 3 2 3 2 2 2 5" xfId="11246"/>
    <cellStyle name="Navadno 3 2 3 2 3 2 2 2 5 2" xfId="25404"/>
    <cellStyle name="Navadno 3 2 3 2 3 2 2 2 6" xfId="15472"/>
    <cellStyle name="Navadno 3 2 3 2 3 2 2 2 6 2" xfId="29630"/>
    <cellStyle name="Navadno 3 2 3 2 3 2 2 2 7" xfId="19730"/>
    <cellStyle name="Navadno 3 2 3 2 3 2 2 2 8" xfId="5575"/>
    <cellStyle name="Navadno 3 2 3 2 3 2 2 2 9" xfId="33886"/>
    <cellStyle name="Navadno 3 2 3 2 3 2 2 3" xfId="3463"/>
    <cellStyle name="Navadno 3 2 3 2 3 2 2 3 2" xfId="13358"/>
    <cellStyle name="Navadno 3 2 3 2 3 2 2 3 2 2" xfId="27516"/>
    <cellStyle name="Navadno 3 2 3 2 3 2 2 3 3" xfId="17584"/>
    <cellStyle name="Navadno 3 2 3 2 3 2 2 3 3 2" xfId="31742"/>
    <cellStyle name="Navadno 3 2 3 2 3 2 2 3 4" xfId="21842"/>
    <cellStyle name="Navadno 3 2 3 2 3 2 2 3 5" xfId="9132"/>
    <cellStyle name="Navadno 3 2 3 2 3 2 2 3 6" xfId="34601"/>
    <cellStyle name="Navadno 3 2 3 2 3 2 2 4" xfId="2055"/>
    <cellStyle name="Navadno 3 2 3 2 3 2 2 4 2" xfId="11950"/>
    <cellStyle name="Navadno 3 2 3 2 3 2 2 4 2 2" xfId="26108"/>
    <cellStyle name="Navadno 3 2 3 2 3 2 2 4 3" xfId="16176"/>
    <cellStyle name="Navadno 3 2 3 2 3 2 2 4 3 2" xfId="30334"/>
    <cellStyle name="Navadno 3 2 3 2 3 2 2 4 4" xfId="20434"/>
    <cellStyle name="Navadno 3 2 3 2 3 2 2 4 5" xfId="7724"/>
    <cellStyle name="Navadno 3 2 3 2 3 2 2 4 6" xfId="34602"/>
    <cellStyle name="Navadno 3 2 3 2 3 2 2 5" xfId="6316"/>
    <cellStyle name="Navadno 3 2 3 2 3 2 2 5 2" xfId="23258"/>
    <cellStyle name="Navadno 3 2 3 2 3 2 2 6" xfId="10542"/>
    <cellStyle name="Navadno 3 2 3 2 3 2 2 6 2" xfId="24700"/>
    <cellStyle name="Navadno 3 2 3 2 3 2 2 7" xfId="14768"/>
    <cellStyle name="Navadno 3 2 3 2 3 2 2 7 2" xfId="28926"/>
    <cellStyle name="Navadno 3 2 3 2 3 2 2 8" xfId="19026"/>
    <cellStyle name="Navadno 3 2 3 2 3 2 2 9" xfId="4871"/>
    <cellStyle name="Navadno 3 2 3 2 3 2 3" xfId="999"/>
    <cellStyle name="Navadno 3 2 3 2 3 2 3 10" xfId="34603"/>
    <cellStyle name="Navadno 3 2 3 2 3 2 3 2" xfId="3815"/>
    <cellStyle name="Navadno 3 2 3 2 3 2 3 2 2" xfId="13710"/>
    <cellStyle name="Navadno 3 2 3 2 3 2 3 2 2 2" xfId="27868"/>
    <cellStyle name="Navadno 3 2 3 2 3 2 3 2 3" xfId="17936"/>
    <cellStyle name="Navadno 3 2 3 2 3 2 3 2 3 2" xfId="32094"/>
    <cellStyle name="Navadno 3 2 3 2 3 2 3 2 4" xfId="22194"/>
    <cellStyle name="Navadno 3 2 3 2 3 2 3 2 5" xfId="9484"/>
    <cellStyle name="Navadno 3 2 3 2 3 2 3 2 6" xfId="34604"/>
    <cellStyle name="Navadno 3 2 3 2 3 2 3 3" xfId="2407"/>
    <cellStyle name="Navadno 3 2 3 2 3 2 3 3 2" xfId="12302"/>
    <cellStyle name="Navadno 3 2 3 2 3 2 3 3 2 2" xfId="26460"/>
    <cellStyle name="Navadno 3 2 3 2 3 2 3 3 3" xfId="16528"/>
    <cellStyle name="Navadno 3 2 3 2 3 2 3 3 3 2" xfId="30686"/>
    <cellStyle name="Navadno 3 2 3 2 3 2 3 3 4" xfId="20786"/>
    <cellStyle name="Navadno 3 2 3 2 3 2 3 3 5" xfId="8076"/>
    <cellStyle name="Navadno 3 2 3 2 3 2 3 3 6" xfId="34605"/>
    <cellStyle name="Navadno 3 2 3 2 3 2 3 4" xfId="6668"/>
    <cellStyle name="Navadno 3 2 3 2 3 2 3 4 2" xfId="23610"/>
    <cellStyle name="Navadno 3 2 3 2 3 2 3 5" xfId="10894"/>
    <cellStyle name="Navadno 3 2 3 2 3 2 3 5 2" xfId="25052"/>
    <cellStyle name="Navadno 3 2 3 2 3 2 3 6" xfId="15120"/>
    <cellStyle name="Navadno 3 2 3 2 3 2 3 6 2" xfId="29278"/>
    <cellStyle name="Navadno 3 2 3 2 3 2 3 7" xfId="19378"/>
    <cellStyle name="Navadno 3 2 3 2 3 2 3 8" xfId="5223"/>
    <cellStyle name="Navadno 3 2 3 2 3 2 3 9" xfId="33534"/>
    <cellStyle name="Navadno 3 2 3 2 3 2 4" xfId="3111"/>
    <cellStyle name="Navadno 3 2 3 2 3 2 4 2" xfId="13006"/>
    <cellStyle name="Navadno 3 2 3 2 3 2 4 2 2" xfId="27164"/>
    <cellStyle name="Navadno 3 2 3 2 3 2 4 3" xfId="17232"/>
    <cellStyle name="Navadno 3 2 3 2 3 2 4 3 2" xfId="31390"/>
    <cellStyle name="Navadno 3 2 3 2 3 2 4 4" xfId="21490"/>
    <cellStyle name="Navadno 3 2 3 2 3 2 4 5" xfId="8780"/>
    <cellStyle name="Navadno 3 2 3 2 3 2 4 6" xfId="34606"/>
    <cellStyle name="Navadno 3 2 3 2 3 2 5" xfId="1703"/>
    <cellStyle name="Navadno 3 2 3 2 3 2 5 2" xfId="11598"/>
    <cellStyle name="Navadno 3 2 3 2 3 2 5 2 2" xfId="25756"/>
    <cellStyle name="Navadno 3 2 3 2 3 2 5 3" xfId="15824"/>
    <cellStyle name="Navadno 3 2 3 2 3 2 5 3 2" xfId="29982"/>
    <cellStyle name="Navadno 3 2 3 2 3 2 5 4" xfId="20082"/>
    <cellStyle name="Navadno 3 2 3 2 3 2 5 5" xfId="7372"/>
    <cellStyle name="Navadno 3 2 3 2 3 2 5 6" xfId="34607"/>
    <cellStyle name="Navadno 3 2 3 2 3 2 6" xfId="5964"/>
    <cellStyle name="Navadno 3 2 3 2 3 2 6 2" xfId="22906"/>
    <cellStyle name="Navadno 3 2 3 2 3 2 7" xfId="10190"/>
    <cellStyle name="Navadno 3 2 3 2 3 2 7 2" xfId="24348"/>
    <cellStyle name="Navadno 3 2 3 2 3 2 8" xfId="14416"/>
    <cellStyle name="Navadno 3 2 3 2 3 2 8 2" xfId="28574"/>
    <cellStyle name="Navadno 3 2 3 2 3 2 9" xfId="18674"/>
    <cellStyle name="Navadno 3 2 3 2 3 3" xfId="519"/>
    <cellStyle name="Navadno 3 2 3 2 3 3 10" xfId="33054"/>
    <cellStyle name="Navadno 3 2 3 2 3 3 11" xfId="34608"/>
    <cellStyle name="Navadno 3 2 3 2 3 3 2" xfId="1223"/>
    <cellStyle name="Navadno 3 2 3 2 3 3 2 10" xfId="34609"/>
    <cellStyle name="Navadno 3 2 3 2 3 3 2 2" xfId="4039"/>
    <cellStyle name="Navadno 3 2 3 2 3 3 2 2 2" xfId="13934"/>
    <cellStyle name="Navadno 3 2 3 2 3 3 2 2 2 2" xfId="28092"/>
    <cellStyle name="Navadno 3 2 3 2 3 3 2 2 3" xfId="18160"/>
    <cellStyle name="Navadno 3 2 3 2 3 3 2 2 3 2" xfId="32318"/>
    <cellStyle name="Navadno 3 2 3 2 3 3 2 2 4" xfId="22418"/>
    <cellStyle name="Navadno 3 2 3 2 3 3 2 2 5" xfId="9708"/>
    <cellStyle name="Navadno 3 2 3 2 3 3 2 2 6" xfId="34610"/>
    <cellStyle name="Navadno 3 2 3 2 3 3 2 3" xfId="2631"/>
    <cellStyle name="Navadno 3 2 3 2 3 3 2 3 2" xfId="12526"/>
    <cellStyle name="Navadno 3 2 3 2 3 3 2 3 2 2" xfId="26684"/>
    <cellStyle name="Navadno 3 2 3 2 3 3 2 3 3" xfId="16752"/>
    <cellStyle name="Navadno 3 2 3 2 3 3 2 3 3 2" xfId="30910"/>
    <cellStyle name="Navadno 3 2 3 2 3 3 2 3 4" xfId="21010"/>
    <cellStyle name="Navadno 3 2 3 2 3 3 2 3 5" xfId="8300"/>
    <cellStyle name="Navadno 3 2 3 2 3 3 2 3 6" xfId="34611"/>
    <cellStyle name="Navadno 3 2 3 2 3 3 2 4" xfId="6892"/>
    <cellStyle name="Navadno 3 2 3 2 3 3 2 4 2" xfId="23834"/>
    <cellStyle name="Navadno 3 2 3 2 3 3 2 5" xfId="11118"/>
    <cellStyle name="Navadno 3 2 3 2 3 3 2 5 2" xfId="25276"/>
    <cellStyle name="Navadno 3 2 3 2 3 3 2 6" xfId="15344"/>
    <cellStyle name="Navadno 3 2 3 2 3 3 2 6 2" xfId="29502"/>
    <cellStyle name="Navadno 3 2 3 2 3 3 2 7" xfId="19602"/>
    <cellStyle name="Navadno 3 2 3 2 3 3 2 8" xfId="5447"/>
    <cellStyle name="Navadno 3 2 3 2 3 3 2 9" xfId="33758"/>
    <cellStyle name="Navadno 3 2 3 2 3 3 3" xfId="3335"/>
    <cellStyle name="Navadno 3 2 3 2 3 3 3 2" xfId="13230"/>
    <cellStyle name="Navadno 3 2 3 2 3 3 3 2 2" xfId="27388"/>
    <cellStyle name="Navadno 3 2 3 2 3 3 3 3" xfId="17456"/>
    <cellStyle name="Navadno 3 2 3 2 3 3 3 3 2" xfId="31614"/>
    <cellStyle name="Navadno 3 2 3 2 3 3 3 4" xfId="21714"/>
    <cellStyle name="Navadno 3 2 3 2 3 3 3 5" xfId="9004"/>
    <cellStyle name="Navadno 3 2 3 2 3 3 3 6" xfId="34612"/>
    <cellStyle name="Navadno 3 2 3 2 3 3 4" xfId="1927"/>
    <cellStyle name="Navadno 3 2 3 2 3 3 4 2" xfId="11822"/>
    <cellStyle name="Navadno 3 2 3 2 3 3 4 2 2" xfId="25980"/>
    <cellStyle name="Navadno 3 2 3 2 3 3 4 3" xfId="16048"/>
    <cellStyle name="Navadno 3 2 3 2 3 3 4 3 2" xfId="30206"/>
    <cellStyle name="Navadno 3 2 3 2 3 3 4 4" xfId="20306"/>
    <cellStyle name="Navadno 3 2 3 2 3 3 4 5" xfId="7596"/>
    <cellStyle name="Navadno 3 2 3 2 3 3 4 6" xfId="34613"/>
    <cellStyle name="Navadno 3 2 3 2 3 3 5" xfId="6188"/>
    <cellStyle name="Navadno 3 2 3 2 3 3 5 2" xfId="23130"/>
    <cellStyle name="Navadno 3 2 3 2 3 3 6" xfId="10414"/>
    <cellStyle name="Navadno 3 2 3 2 3 3 6 2" xfId="24572"/>
    <cellStyle name="Navadno 3 2 3 2 3 3 7" xfId="14640"/>
    <cellStyle name="Navadno 3 2 3 2 3 3 7 2" xfId="28798"/>
    <cellStyle name="Navadno 3 2 3 2 3 3 8" xfId="18898"/>
    <cellStyle name="Navadno 3 2 3 2 3 3 9" xfId="4743"/>
    <cellStyle name="Navadno 3 2 3 2 3 4" xfId="871"/>
    <cellStyle name="Navadno 3 2 3 2 3 4 10" xfId="34614"/>
    <cellStyle name="Navadno 3 2 3 2 3 4 2" xfId="3687"/>
    <cellStyle name="Navadno 3 2 3 2 3 4 2 2" xfId="13582"/>
    <cellStyle name="Navadno 3 2 3 2 3 4 2 2 2" xfId="27740"/>
    <cellStyle name="Navadno 3 2 3 2 3 4 2 3" xfId="17808"/>
    <cellStyle name="Navadno 3 2 3 2 3 4 2 3 2" xfId="31966"/>
    <cellStyle name="Navadno 3 2 3 2 3 4 2 4" xfId="22066"/>
    <cellStyle name="Navadno 3 2 3 2 3 4 2 5" xfId="9356"/>
    <cellStyle name="Navadno 3 2 3 2 3 4 2 6" xfId="34615"/>
    <cellStyle name="Navadno 3 2 3 2 3 4 3" xfId="2279"/>
    <cellStyle name="Navadno 3 2 3 2 3 4 3 2" xfId="12174"/>
    <cellStyle name="Navadno 3 2 3 2 3 4 3 2 2" xfId="26332"/>
    <cellStyle name="Navadno 3 2 3 2 3 4 3 3" xfId="16400"/>
    <cellStyle name="Navadno 3 2 3 2 3 4 3 3 2" xfId="30558"/>
    <cellStyle name="Navadno 3 2 3 2 3 4 3 4" xfId="20658"/>
    <cellStyle name="Navadno 3 2 3 2 3 4 3 5" xfId="7948"/>
    <cellStyle name="Navadno 3 2 3 2 3 4 3 6" xfId="34616"/>
    <cellStyle name="Navadno 3 2 3 2 3 4 4" xfId="6540"/>
    <cellStyle name="Navadno 3 2 3 2 3 4 4 2" xfId="23482"/>
    <cellStyle name="Navadno 3 2 3 2 3 4 5" xfId="10766"/>
    <cellStyle name="Navadno 3 2 3 2 3 4 5 2" xfId="24924"/>
    <cellStyle name="Navadno 3 2 3 2 3 4 6" xfId="14992"/>
    <cellStyle name="Navadno 3 2 3 2 3 4 6 2" xfId="29150"/>
    <cellStyle name="Navadno 3 2 3 2 3 4 7" xfId="19250"/>
    <cellStyle name="Navadno 3 2 3 2 3 4 8" xfId="5095"/>
    <cellStyle name="Navadno 3 2 3 2 3 4 9" xfId="33406"/>
    <cellStyle name="Navadno 3 2 3 2 3 5" xfId="2951"/>
    <cellStyle name="Navadno 3 2 3 2 3 5 2" xfId="12846"/>
    <cellStyle name="Navadno 3 2 3 2 3 5 2 2" xfId="27004"/>
    <cellStyle name="Navadno 3 2 3 2 3 5 3" xfId="17072"/>
    <cellStyle name="Navadno 3 2 3 2 3 5 3 2" xfId="31230"/>
    <cellStyle name="Navadno 3 2 3 2 3 5 4" xfId="21330"/>
    <cellStyle name="Navadno 3 2 3 2 3 5 5" xfId="8620"/>
    <cellStyle name="Navadno 3 2 3 2 3 5 6" xfId="34617"/>
    <cellStyle name="Navadno 3 2 3 2 3 6" xfId="1543"/>
    <cellStyle name="Navadno 3 2 3 2 3 6 2" xfId="11438"/>
    <cellStyle name="Navadno 3 2 3 2 3 6 2 2" xfId="25596"/>
    <cellStyle name="Navadno 3 2 3 2 3 6 3" xfId="15664"/>
    <cellStyle name="Navadno 3 2 3 2 3 6 3 2" xfId="29822"/>
    <cellStyle name="Navadno 3 2 3 2 3 6 4" xfId="19922"/>
    <cellStyle name="Navadno 3 2 3 2 3 6 5" xfId="7212"/>
    <cellStyle name="Navadno 3 2 3 2 3 6 6" xfId="34618"/>
    <cellStyle name="Navadno 3 2 3 2 3 7" xfId="5804"/>
    <cellStyle name="Navadno 3 2 3 2 3 7 2" xfId="22746"/>
    <cellStyle name="Navadno 3 2 3 2 3 8" xfId="10030"/>
    <cellStyle name="Navadno 3 2 3 2 3 8 2" xfId="24188"/>
    <cellStyle name="Navadno 3 2 3 2 3 9" xfId="14256"/>
    <cellStyle name="Navadno 3 2 3 2 3 9 2" xfId="28414"/>
    <cellStyle name="Navadno 3 2 3 2 4" xfId="64"/>
    <cellStyle name="Navadno 3 2 3 2 4 10" xfId="18482"/>
    <cellStyle name="Navadno 3 2 3 2 4 11" xfId="4295"/>
    <cellStyle name="Navadno 3 2 3 2 4 12" xfId="32606"/>
    <cellStyle name="Navadno 3 2 3 2 4 13" xfId="34619"/>
    <cellStyle name="Navadno 3 2 3 2 4 2" xfId="230"/>
    <cellStyle name="Navadno 3 2 3 2 4 2 10" xfId="4455"/>
    <cellStyle name="Navadno 3 2 3 2 4 2 11" xfId="32766"/>
    <cellStyle name="Navadno 3 2 3 2 4 2 12" xfId="34620"/>
    <cellStyle name="Navadno 3 2 3 2 4 2 2" xfId="583"/>
    <cellStyle name="Navadno 3 2 3 2 4 2 2 10" xfId="33118"/>
    <cellStyle name="Navadno 3 2 3 2 4 2 2 11" xfId="34621"/>
    <cellStyle name="Navadno 3 2 3 2 4 2 2 2" xfId="1287"/>
    <cellStyle name="Navadno 3 2 3 2 4 2 2 2 10" xfId="34622"/>
    <cellStyle name="Navadno 3 2 3 2 4 2 2 2 2" xfId="4103"/>
    <cellStyle name="Navadno 3 2 3 2 4 2 2 2 2 2" xfId="13998"/>
    <cellStyle name="Navadno 3 2 3 2 4 2 2 2 2 2 2" xfId="28156"/>
    <cellStyle name="Navadno 3 2 3 2 4 2 2 2 2 3" xfId="18224"/>
    <cellStyle name="Navadno 3 2 3 2 4 2 2 2 2 3 2" xfId="32382"/>
    <cellStyle name="Navadno 3 2 3 2 4 2 2 2 2 4" xfId="22482"/>
    <cellStyle name="Navadno 3 2 3 2 4 2 2 2 2 5" xfId="9772"/>
    <cellStyle name="Navadno 3 2 3 2 4 2 2 2 2 6" xfId="34623"/>
    <cellStyle name="Navadno 3 2 3 2 4 2 2 2 3" xfId="2695"/>
    <cellStyle name="Navadno 3 2 3 2 4 2 2 2 3 2" xfId="12590"/>
    <cellStyle name="Navadno 3 2 3 2 4 2 2 2 3 2 2" xfId="26748"/>
    <cellStyle name="Navadno 3 2 3 2 4 2 2 2 3 3" xfId="16816"/>
    <cellStyle name="Navadno 3 2 3 2 4 2 2 2 3 3 2" xfId="30974"/>
    <cellStyle name="Navadno 3 2 3 2 4 2 2 2 3 4" xfId="21074"/>
    <cellStyle name="Navadno 3 2 3 2 4 2 2 2 3 5" xfId="8364"/>
    <cellStyle name="Navadno 3 2 3 2 4 2 2 2 3 6" xfId="34624"/>
    <cellStyle name="Navadno 3 2 3 2 4 2 2 2 4" xfId="6956"/>
    <cellStyle name="Navadno 3 2 3 2 4 2 2 2 4 2" xfId="23898"/>
    <cellStyle name="Navadno 3 2 3 2 4 2 2 2 5" xfId="11182"/>
    <cellStyle name="Navadno 3 2 3 2 4 2 2 2 5 2" xfId="25340"/>
    <cellStyle name="Navadno 3 2 3 2 4 2 2 2 6" xfId="15408"/>
    <cellStyle name="Navadno 3 2 3 2 4 2 2 2 6 2" xfId="29566"/>
    <cellStyle name="Navadno 3 2 3 2 4 2 2 2 7" xfId="19666"/>
    <cellStyle name="Navadno 3 2 3 2 4 2 2 2 8" xfId="5511"/>
    <cellStyle name="Navadno 3 2 3 2 4 2 2 2 9" xfId="33822"/>
    <cellStyle name="Navadno 3 2 3 2 4 2 2 3" xfId="3399"/>
    <cellStyle name="Navadno 3 2 3 2 4 2 2 3 2" xfId="13294"/>
    <cellStyle name="Navadno 3 2 3 2 4 2 2 3 2 2" xfId="27452"/>
    <cellStyle name="Navadno 3 2 3 2 4 2 2 3 3" xfId="17520"/>
    <cellStyle name="Navadno 3 2 3 2 4 2 2 3 3 2" xfId="31678"/>
    <cellStyle name="Navadno 3 2 3 2 4 2 2 3 4" xfId="21778"/>
    <cellStyle name="Navadno 3 2 3 2 4 2 2 3 5" xfId="9068"/>
    <cellStyle name="Navadno 3 2 3 2 4 2 2 3 6" xfId="34625"/>
    <cellStyle name="Navadno 3 2 3 2 4 2 2 4" xfId="1991"/>
    <cellStyle name="Navadno 3 2 3 2 4 2 2 4 2" xfId="11886"/>
    <cellStyle name="Navadno 3 2 3 2 4 2 2 4 2 2" xfId="26044"/>
    <cellStyle name="Navadno 3 2 3 2 4 2 2 4 3" xfId="16112"/>
    <cellStyle name="Navadno 3 2 3 2 4 2 2 4 3 2" xfId="30270"/>
    <cellStyle name="Navadno 3 2 3 2 4 2 2 4 4" xfId="20370"/>
    <cellStyle name="Navadno 3 2 3 2 4 2 2 4 5" xfId="7660"/>
    <cellStyle name="Navadno 3 2 3 2 4 2 2 4 6" xfId="34626"/>
    <cellStyle name="Navadno 3 2 3 2 4 2 2 5" xfId="6252"/>
    <cellStyle name="Navadno 3 2 3 2 4 2 2 5 2" xfId="23194"/>
    <cellStyle name="Navadno 3 2 3 2 4 2 2 6" xfId="10478"/>
    <cellStyle name="Navadno 3 2 3 2 4 2 2 6 2" xfId="24636"/>
    <cellStyle name="Navadno 3 2 3 2 4 2 2 7" xfId="14704"/>
    <cellStyle name="Navadno 3 2 3 2 4 2 2 7 2" xfId="28862"/>
    <cellStyle name="Navadno 3 2 3 2 4 2 2 8" xfId="18962"/>
    <cellStyle name="Navadno 3 2 3 2 4 2 2 9" xfId="4807"/>
    <cellStyle name="Navadno 3 2 3 2 4 2 3" xfId="935"/>
    <cellStyle name="Navadno 3 2 3 2 4 2 3 10" xfId="34627"/>
    <cellStyle name="Navadno 3 2 3 2 4 2 3 2" xfId="3751"/>
    <cellStyle name="Navadno 3 2 3 2 4 2 3 2 2" xfId="13646"/>
    <cellStyle name="Navadno 3 2 3 2 4 2 3 2 2 2" xfId="27804"/>
    <cellStyle name="Navadno 3 2 3 2 4 2 3 2 3" xfId="17872"/>
    <cellStyle name="Navadno 3 2 3 2 4 2 3 2 3 2" xfId="32030"/>
    <cellStyle name="Navadno 3 2 3 2 4 2 3 2 4" xfId="22130"/>
    <cellStyle name="Navadno 3 2 3 2 4 2 3 2 5" xfId="9420"/>
    <cellStyle name="Navadno 3 2 3 2 4 2 3 2 6" xfId="34628"/>
    <cellStyle name="Navadno 3 2 3 2 4 2 3 3" xfId="2343"/>
    <cellStyle name="Navadno 3 2 3 2 4 2 3 3 2" xfId="12238"/>
    <cellStyle name="Navadno 3 2 3 2 4 2 3 3 2 2" xfId="26396"/>
    <cellStyle name="Navadno 3 2 3 2 4 2 3 3 3" xfId="16464"/>
    <cellStyle name="Navadno 3 2 3 2 4 2 3 3 3 2" xfId="30622"/>
    <cellStyle name="Navadno 3 2 3 2 4 2 3 3 4" xfId="20722"/>
    <cellStyle name="Navadno 3 2 3 2 4 2 3 3 5" xfId="8012"/>
    <cellStyle name="Navadno 3 2 3 2 4 2 3 3 6" xfId="34629"/>
    <cellStyle name="Navadno 3 2 3 2 4 2 3 4" xfId="6604"/>
    <cellStyle name="Navadno 3 2 3 2 4 2 3 4 2" xfId="23546"/>
    <cellStyle name="Navadno 3 2 3 2 4 2 3 5" xfId="10830"/>
    <cellStyle name="Navadno 3 2 3 2 4 2 3 5 2" xfId="24988"/>
    <cellStyle name="Navadno 3 2 3 2 4 2 3 6" xfId="15056"/>
    <cellStyle name="Navadno 3 2 3 2 4 2 3 6 2" xfId="29214"/>
    <cellStyle name="Navadno 3 2 3 2 4 2 3 7" xfId="19314"/>
    <cellStyle name="Navadno 3 2 3 2 4 2 3 8" xfId="5159"/>
    <cellStyle name="Navadno 3 2 3 2 4 2 3 9" xfId="33470"/>
    <cellStyle name="Navadno 3 2 3 2 4 2 4" xfId="3047"/>
    <cellStyle name="Navadno 3 2 3 2 4 2 4 2" xfId="12942"/>
    <cellStyle name="Navadno 3 2 3 2 4 2 4 2 2" xfId="27100"/>
    <cellStyle name="Navadno 3 2 3 2 4 2 4 3" xfId="17168"/>
    <cellStyle name="Navadno 3 2 3 2 4 2 4 3 2" xfId="31326"/>
    <cellStyle name="Navadno 3 2 3 2 4 2 4 4" xfId="21426"/>
    <cellStyle name="Navadno 3 2 3 2 4 2 4 5" xfId="8716"/>
    <cellStyle name="Navadno 3 2 3 2 4 2 4 6" xfId="34630"/>
    <cellStyle name="Navadno 3 2 3 2 4 2 5" xfId="1639"/>
    <cellStyle name="Navadno 3 2 3 2 4 2 5 2" xfId="11534"/>
    <cellStyle name="Navadno 3 2 3 2 4 2 5 2 2" xfId="25692"/>
    <cellStyle name="Navadno 3 2 3 2 4 2 5 3" xfId="15760"/>
    <cellStyle name="Navadno 3 2 3 2 4 2 5 3 2" xfId="29918"/>
    <cellStyle name="Navadno 3 2 3 2 4 2 5 4" xfId="20018"/>
    <cellStyle name="Navadno 3 2 3 2 4 2 5 5" xfId="7308"/>
    <cellStyle name="Navadno 3 2 3 2 4 2 5 6" xfId="34631"/>
    <cellStyle name="Navadno 3 2 3 2 4 2 6" xfId="5900"/>
    <cellStyle name="Navadno 3 2 3 2 4 2 6 2" xfId="22842"/>
    <cellStyle name="Navadno 3 2 3 2 4 2 7" xfId="10126"/>
    <cellStyle name="Navadno 3 2 3 2 4 2 7 2" xfId="24284"/>
    <cellStyle name="Navadno 3 2 3 2 4 2 8" xfId="14352"/>
    <cellStyle name="Navadno 3 2 3 2 4 2 8 2" xfId="28510"/>
    <cellStyle name="Navadno 3 2 3 2 4 2 9" xfId="18610"/>
    <cellStyle name="Navadno 3 2 3 2 4 3" xfId="455"/>
    <cellStyle name="Navadno 3 2 3 2 4 3 10" xfId="32990"/>
    <cellStyle name="Navadno 3 2 3 2 4 3 11" xfId="34632"/>
    <cellStyle name="Navadno 3 2 3 2 4 3 2" xfId="1159"/>
    <cellStyle name="Navadno 3 2 3 2 4 3 2 10" xfId="34633"/>
    <cellStyle name="Navadno 3 2 3 2 4 3 2 2" xfId="3975"/>
    <cellStyle name="Navadno 3 2 3 2 4 3 2 2 2" xfId="13870"/>
    <cellStyle name="Navadno 3 2 3 2 4 3 2 2 2 2" xfId="28028"/>
    <cellStyle name="Navadno 3 2 3 2 4 3 2 2 3" xfId="18096"/>
    <cellStyle name="Navadno 3 2 3 2 4 3 2 2 3 2" xfId="32254"/>
    <cellStyle name="Navadno 3 2 3 2 4 3 2 2 4" xfId="22354"/>
    <cellStyle name="Navadno 3 2 3 2 4 3 2 2 5" xfId="9644"/>
    <cellStyle name="Navadno 3 2 3 2 4 3 2 2 6" xfId="34634"/>
    <cellStyle name="Navadno 3 2 3 2 4 3 2 3" xfId="2567"/>
    <cellStyle name="Navadno 3 2 3 2 4 3 2 3 2" xfId="12462"/>
    <cellStyle name="Navadno 3 2 3 2 4 3 2 3 2 2" xfId="26620"/>
    <cellStyle name="Navadno 3 2 3 2 4 3 2 3 3" xfId="16688"/>
    <cellStyle name="Navadno 3 2 3 2 4 3 2 3 3 2" xfId="30846"/>
    <cellStyle name="Navadno 3 2 3 2 4 3 2 3 4" xfId="20946"/>
    <cellStyle name="Navadno 3 2 3 2 4 3 2 3 5" xfId="8236"/>
    <cellStyle name="Navadno 3 2 3 2 4 3 2 3 6" xfId="34635"/>
    <cellStyle name="Navadno 3 2 3 2 4 3 2 4" xfId="6828"/>
    <cellStyle name="Navadno 3 2 3 2 4 3 2 4 2" xfId="23770"/>
    <cellStyle name="Navadno 3 2 3 2 4 3 2 5" xfId="11054"/>
    <cellStyle name="Navadno 3 2 3 2 4 3 2 5 2" xfId="25212"/>
    <cellStyle name="Navadno 3 2 3 2 4 3 2 6" xfId="15280"/>
    <cellStyle name="Navadno 3 2 3 2 4 3 2 6 2" xfId="29438"/>
    <cellStyle name="Navadno 3 2 3 2 4 3 2 7" xfId="19538"/>
    <cellStyle name="Navadno 3 2 3 2 4 3 2 8" xfId="5383"/>
    <cellStyle name="Navadno 3 2 3 2 4 3 2 9" xfId="33694"/>
    <cellStyle name="Navadno 3 2 3 2 4 3 3" xfId="3271"/>
    <cellStyle name="Navadno 3 2 3 2 4 3 3 2" xfId="13166"/>
    <cellStyle name="Navadno 3 2 3 2 4 3 3 2 2" xfId="27324"/>
    <cellStyle name="Navadno 3 2 3 2 4 3 3 3" xfId="17392"/>
    <cellStyle name="Navadno 3 2 3 2 4 3 3 3 2" xfId="31550"/>
    <cellStyle name="Navadno 3 2 3 2 4 3 3 4" xfId="21650"/>
    <cellStyle name="Navadno 3 2 3 2 4 3 3 5" xfId="8940"/>
    <cellStyle name="Navadno 3 2 3 2 4 3 3 6" xfId="34636"/>
    <cellStyle name="Navadno 3 2 3 2 4 3 4" xfId="1863"/>
    <cellStyle name="Navadno 3 2 3 2 4 3 4 2" xfId="11758"/>
    <cellStyle name="Navadno 3 2 3 2 4 3 4 2 2" xfId="25916"/>
    <cellStyle name="Navadno 3 2 3 2 4 3 4 3" xfId="15984"/>
    <cellStyle name="Navadno 3 2 3 2 4 3 4 3 2" xfId="30142"/>
    <cellStyle name="Navadno 3 2 3 2 4 3 4 4" xfId="20242"/>
    <cellStyle name="Navadno 3 2 3 2 4 3 4 5" xfId="7532"/>
    <cellStyle name="Navadno 3 2 3 2 4 3 4 6" xfId="34637"/>
    <cellStyle name="Navadno 3 2 3 2 4 3 5" xfId="6124"/>
    <cellStyle name="Navadno 3 2 3 2 4 3 5 2" xfId="23066"/>
    <cellStyle name="Navadno 3 2 3 2 4 3 6" xfId="10350"/>
    <cellStyle name="Navadno 3 2 3 2 4 3 6 2" xfId="24508"/>
    <cellStyle name="Navadno 3 2 3 2 4 3 7" xfId="14576"/>
    <cellStyle name="Navadno 3 2 3 2 4 3 7 2" xfId="28734"/>
    <cellStyle name="Navadno 3 2 3 2 4 3 8" xfId="18834"/>
    <cellStyle name="Navadno 3 2 3 2 4 3 9" xfId="4679"/>
    <cellStyle name="Navadno 3 2 3 2 4 4" xfId="807"/>
    <cellStyle name="Navadno 3 2 3 2 4 4 10" xfId="34638"/>
    <cellStyle name="Navadno 3 2 3 2 4 4 2" xfId="3623"/>
    <cellStyle name="Navadno 3 2 3 2 4 4 2 2" xfId="13518"/>
    <cellStyle name="Navadno 3 2 3 2 4 4 2 2 2" xfId="27676"/>
    <cellStyle name="Navadno 3 2 3 2 4 4 2 3" xfId="17744"/>
    <cellStyle name="Navadno 3 2 3 2 4 4 2 3 2" xfId="31902"/>
    <cellStyle name="Navadno 3 2 3 2 4 4 2 4" xfId="22002"/>
    <cellStyle name="Navadno 3 2 3 2 4 4 2 5" xfId="9292"/>
    <cellStyle name="Navadno 3 2 3 2 4 4 2 6" xfId="34639"/>
    <cellStyle name="Navadno 3 2 3 2 4 4 3" xfId="2215"/>
    <cellStyle name="Navadno 3 2 3 2 4 4 3 2" xfId="12110"/>
    <cellStyle name="Navadno 3 2 3 2 4 4 3 2 2" xfId="26268"/>
    <cellStyle name="Navadno 3 2 3 2 4 4 3 3" xfId="16336"/>
    <cellStyle name="Navadno 3 2 3 2 4 4 3 3 2" xfId="30494"/>
    <cellStyle name="Navadno 3 2 3 2 4 4 3 4" xfId="20594"/>
    <cellStyle name="Navadno 3 2 3 2 4 4 3 5" xfId="7884"/>
    <cellStyle name="Navadno 3 2 3 2 4 4 3 6" xfId="34640"/>
    <cellStyle name="Navadno 3 2 3 2 4 4 4" xfId="6476"/>
    <cellStyle name="Navadno 3 2 3 2 4 4 4 2" xfId="23418"/>
    <cellStyle name="Navadno 3 2 3 2 4 4 5" xfId="10702"/>
    <cellStyle name="Navadno 3 2 3 2 4 4 5 2" xfId="24860"/>
    <cellStyle name="Navadno 3 2 3 2 4 4 6" xfId="14928"/>
    <cellStyle name="Navadno 3 2 3 2 4 4 6 2" xfId="29086"/>
    <cellStyle name="Navadno 3 2 3 2 4 4 7" xfId="19186"/>
    <cellStyle name="Navadno 3 2 3 2 4 4 8" xfId="5031"/>
    <cellStyle name="Navadno 3 2 3 2 4 4 9" xfId="33342"/>
    <cellStyle name="Navadno 3 2 3 2 4 5" xfId="2887"/>
    <cellStyle name="Navadno 3 2 3 2 4 5 2" xfId="12782"/>
    <cellStyle name="Navadno 3 2 3 2 4 5 2 2" xfId="26940"/>
    <cellStyle name="Navadno 3 2 3 2 4 5 3" xfId="17008"/>
    <cellStyle name="Navadno 3 2 3 2 4 5 3 2" xfId="31166"/>
    <cellStyle name="Navadno 3 2 3 2 4 5 4" xfId="21266"/>
    <cellStyle name="Navadno 3 2 3 2 4 5 5" xfId="8556"/>
    <cellStyle name="Navadno 3 2 3 2 4 5 6" xfId="34641"/>
    <cellStyle name="Navadno 3 2 3 2 4 6" xfId="1479"/>
    <cellStyle name="Navadno 3 2 3 2 4 6 2" xfId="11374"/>
    <cellStyle name="Navadno 3 2 3 2 4 6 2 2" xfId="25532"/>
    <cellStyle name="Navadno 3 2 3 2 4 6 3" xfId="15600"/>
    <cellStyle name="Navadno 3 2 3 2 4 6 3 2" xfId="29758"/>
    <cellStyle name="Navadno 3 2 3 2 4 6 4" xfId="19858"/>
    <cellStyle name="Navadno 3 2 3 2 4 6 5" xfId="7148"/>
    <cellStyle name="Navadno 3 2 3 2 4 6 6" xfId="34642"/>
    <cellStyle name="Navadno 3 2 3 2 4 7" xfId="5772"/>
    <cellStyle name="Navadno 3 2 3 2 4 7 2" xfId="22714"/>
    <cellStyle name="Navadno 3 2 3 2 4 8" xfId="9998"/>
    <cellStyle name="Navadno 3 2 3 2 4 8 2" xfId="24156"/>
    <cellStyle name="Navadno 3 2 3 2 4 9" xfId="14224"/>
    <cellStyle name="Navadno 3 2 3 2 4 9 2" xfId="28382"/>
    <cellStyle name="Navadno 3 2 3 2 5" xfId="167"/>
    <cellStyle name="Navadno 3 2 3 2 5 10" xfId="4392"/>
    <cellStyle name="Navadno 3 2 3 2 5 11" xfId="32703"/>
    <cellStyle name="Navadno 3 2 3 2 5 12" xfId="34643"/>
    <cellStyle name="Navadno 3 2 3 2 5 2" xfId="552"/>
    <cellStyle name="Navadno 3 2 3 2 5 2 10" xfId="33087"/>
    <cellStyle name="Navadno 3 2 3 2 5 2 11" xfId="34644"/>
    <cellStyle name="Navadno 3 2 3 2 5 2 2" xfId="1256"/>
    <cellStyle name="Navadno 3 2 3 2 5 2 2 10" xfId="34645"/>
    <cellStyle name="Navadno 3 2 3 2 5 2 2 2" xfId="4072"/>
    <cellStyle name="Navadno 3 2 3 2 5 2 2 2 2" xfId="13967"/>
    <cellStyle name="Navadno 3 2 3 2 5 2 2 2 2 2" xfId="28125"/>
    <cellStyle name="Navadno 3 2 3 2 5 2 2 2 3" xfId="18193"/>
    <cellStyle name="Navadno 3 2 3 2 5 2 2 2 3 2" xfId="32351"/>
    <cellStyle name="Navadno 3 2 3 2 5 2 2 2 4" xfId="22451"/>
    <cellStyle name="Navadno 3 2 3 2 5 2 2 2 5" xfId="9741"/>
    <cellStyle name="Navadno 3 2 3 2 5 2 2 2 6" xfId="34646"/>
    <cellStyle name="Navadno 3 2 3 2 5 2 2 3" xfId="2664"/>
    <cellStyle name="Navadno 3 2 3 2 5 2 2 3 2" xfId="12559"/>
    <cellStyle name="Navadno 3 2 3 2 5 2 2 3 2 2" xfId="26717"/>
    <cellStyle name="Navadno 3 2 3 2 5 2 2 3 3" xfId="16785"/>
    <cellStyle name="Navadno 3 2 3 2 5 2 2 3 3 2" xfId="30943"/>
    <cellStyle name="Navadno 3 2 3 2 5 2 2 3 4" xfId="21043"/>
    <cellStyle name="Navadno 3 2 3 2 5 2 2 3 5" xfId="8333"/>
    <cellStyle name="Navadno 3 2 3 2 5 2 2 3 6" xfId="34647"/>
    <cellStyle name="Navadno 3 2 3 2 5 2 2 4" xfId="6925"/>
    <cellStyle name="Navadno 3 2 3 2 5 2 2 4 2" xfId="23867"/>
    <cellStyle name="Navadno 3 2 3 2 5 2 2 5" xfId="11151"/>
    <cellStyle name="Navadno 3 2 3 2 5 2 2 5 2" xfId="25309"/>
    <cellStyle name="Navadno 3 2 3 2 5 2 2 6" xfId="15377"/>
    <cellStyle name="Navadno 3 2 3 2 5 2 2 6 2" xfId="29535"/>
    <cellStyle name="Navadno 3 2 3 2 5 2 2 7" xfId="19635"/>
    <cellStyle name="Navadno 3 2 3 2 5 2 2 8" xfId="5480"/>
    <cellStyle name="Navadno 3 2 3 2 5 2 2 9" xfId="33791"/>
    <cellStyle name="Navadno 3 2 3 2 5 2 3" xfId="3368"/>
    <cellStyle name="Navadno 3 2 3 2 5 2 3 2" xfId="13263"/>
    <cellStyle name="Navadno 3 2 3 2 5 2 3 2 2" xfId="27421"/>
    <cellStyle name="Navadno 3 2 3 2 5 2 3 3" xfId="17489"/>
    <cellStyle name="Navadno 3 2 3 2 5 2 3 3 2" xfId="31647"/>
    <cellStyle name="Navadno 3 2 3 2 5 2 3 4" xfId="21747"/>
    <cellStyle name="Navadno 3 2 3 2 5 2 3 5" xfId="9037"/>
    <cellStyle name="Navadno 3 2 3 2 5 2 3 6" xfId="34648"/>
    <cellStyle name="Navadno 3 2 3 2 5 2 4" xfId="1960"/>
    <cellStyle name="Navadno 3 2 3 2 5 2 4 2" xfId="11855"/>
    <cellStyle name="Navadno 3 2 3 2 5 2 4 2 2" xfId="26013"/>
    <cellStyle name="Navadno 3 2 3 2 5 2 4 3" xfId="16081"/>
    <cellStyle name="Navadno 3 2 3 2 5 2 4 3 2" xfId="30239"/>
    <cellStyle name="Navadno 3 2 3 2 5 2 4 4" xfId="20339"/>
    <cellStyle name="Navadno 3 2 3 2 5 2 4 5" xfId="7629"/>
    <cellStyle name="Navadno 3 2 3 2 5 2 4 6" xfId="34649"/>
    <cellStyle name="Navadno 3 2 3 2 5 2 5" xfId="6221"/>
    <cellStyle name="Navadno 3 2 3 2 5 2 5 2" xfId="23163"/>
    <cellStyle name="Navadno 3 2 3 2 5 2 6" xfId="10447"/>
    <cellStyle name="Navadno 3 2 3 2 5 2 6 2" xfId="24605"/>
    <cellStyle name="Navadno 3 2 3 2 5 2 7" xfId="14673"/>
    <cellStyle name="Navadno 3 2 3 2 5 2 7 2" xfId="28831"/>
    <cellStyle name="Navadno 3 2 3 2 5 2 8" xfId="18931"/>
    <cellStyle name="Navadno 3 2 3 2 5 2 9" xfId="4776"/>
    <cellStyle name="Navadno 3 2 3 2 5 3" xfId="904"/>
    <cellStyle name="Navadno 3 2 3 2 5 3 10" xfId="34650"/>
    <cellStyle name="Navadno 3 2 3 2 5 3 2" xfId="3720"/>
    <cellStyle name="Navadno 3 2 3 2 5 3 2 2" xfId="13615"/>
    <cellStyle name="Navadno 3 2 3 2 5 3 2 2 2" xfId="27773"/>
    <cellStyle name="Navadno 3 2 3 2 5 3 2 3" xfId="17841"/>
    <cellStyle name="Navadno 3 2 3 2 5 3 2 3 2" xfId="31999"/>
    <cellStyle name="Navadno 3 2 3 2 5 3 2 4" xfId="22099"/>
    <cellStyle name="Navadno 3 2 3 2 5 3 2 5" xfId="9389"/>
    <cellStyle name="Navadno 3 2 3 2 5 3 2 6" xfId="34651"/>
    <cellStyle name="Navadno 3 2 3 2 5 3 3" xfId="2312"/>
    <cellStyle name="Navadno 3 2 3 2 5 3 3 2" xfId="12207"/>
    <cellStyle name="Navadno 3 2 3 2 5 3 3 2 2" xfId="26365"/>
    <cellStyle name="Navadno 3 2 3 2 5 3 3 3" xfId="16433"/>
    <cellStyle name="Navadno 3 2 3 2 5 3 3 3 2" xfId="30591"/>
    <cellStyle name="Navadno 3 2 3 2 5 3 3 4" xfId="20691"/>
    <cellStyle name="Navadno 3 2 3 2 5 3 3 5" xfId="7981"/>
    <cellStyle name="Navadno 3 2 3 2 5 3 3 6" xfId="34652"/>
    <cellStyle name="Navadno 3 2 3 2 5 3 4" xfId="6573"/>
    <cellStyle name="Navadno 3 2 3 2 5 3 4 2" xfId="23515"/>
    <cellStyle name="Navadno 3 2 3 2 5 3 5" xfId="10799"/>
    <cellStyle name="Navadno 3 2 3 2 5 3 5 2" xfId="24957"/>
    <cellStyle name="Navadno 3 2 3 2 5 3 6" xfId="15025"/>
    <cellStyle name="Navadno 3 2 3 2 5 3 6 2" xfId="29183"/>
    <cellStyle name="Navadno 3 2 3 2 5 3 7" xfId="19283"/>
    <cellStyle name="Navadno 3 2 3 2 5 3 8" xfId="5128"/>
    <cellStyle name="Navadno 3 2 3 2 5 3 9" xfId="33439"/>
    <cellStyle name="Navadno 3 2 3 2 5 4" xfId="2984"/>
    <cellStyle name="Navadno 3 2 3 2 5 4 2" xfId="12879"/>
    <cellStyle name="Navadno 3 2 3 2 5 4 2 2" xfId="27037"/>
    <cellStyle name="Navadno 3 2 3 2 5 4 3" xfId="17105"/>
    <cellStyle name="Navadno 3 2 3 2 5 4 3 2" xfId="31263"/>
    <cellStyle name="Navadno 3 2 3 2 5 4 4" xfId="21363"/>
    <cellStyle name="Navadno 3 2 3 2 5 4 5" xfId="8653"/>
    <cellStyle name="Navadno 3 2 3 2 5 4 6" xfId="34653"/>
    <cellStyle name="Navadno 3 2 3 2 5 5" xfId="1576"/>
    <cellStyle name="Navadno 3 2 3 2 5 5 2" xfId="11471"/>
    <cellStyle name="Navadno 3 2 3 2 5 5 2 2" xfId="25629"/>
    <cellStyle name="Navadno 3 2 3 2 5 5 3" xfId="15697"/>
    <cellStyle name="Navadno 3 2 3 2 5 5 3 2" xfId="29855"/>
    <cellStyle name="Navadno 3 2 3 2 5 5 4" xfId="19955"/>
    <cellStyle name="Navadno 3 2 3 2 5 5 5" xfId="7245"/>
    <cellStyle name="Navadno 3 2 3 2 5 5 6" xfId="34654"/>
    <cellStyle name="Navadno 3 2 3 2 5 6" xfId="5837"/>
    <cellStyle name="Navadno 3 2 3 2 5 6 2" xfId="22779"/>
    <cellStyle name="Navadno 3 2 3 2 5 7" xfId="10063"/>
    <cellStyle name="Navadno 3 2 3 2 5 7 2" xfId="24221"/>
    <cellStyle name="Navadno 3 2 3 2 5 8" xfId="14289"/>
    <cellStyle name="Navadno 3 2 3 2 5 8 2" xfId="28447"/>
    <cellStyle name="Navadno 3 2 3 2 5 9" xfId="18547"/>
    <cellStyle name="Navadno 3 2 3 2 6" xfId="199"/>
    <cellStyle name="Navadno 3 2 3 2 6 10" xfId="4424"/>
    <cellStyle name="Navadno 3 2 3 2 6 11" xfId="32735"/>
    <cellStyle name="Navadno 3 2 3 2 6 12" xfId="34655"/>
    <cellStyle name="Navadno 3 2 3 2 6 2" xfId="424"/>
    <cellStyle name="Navadno 3 2 3 2 6 2 10" xfId="32959"/>
    <cellStyle name="Navadno 3 2 3 2 6 2 11" xfId="34656"/>
    <cellStyle name="Navadno 3 2 3 2 6 2 2" xfId="1128"/>
    <cellStyle name="Navadno 3 2 3 2 6 2 2 10" xfId="34657"/>
    <cellStyle name="Navadno 3 2 3 2 6 2 2 2" xfId="3944"/>
    <cellStyle name="Navadno 3 2 3 2 6 2 2 2 2" xfId="13839"/>
    <cellStyle name="Navadno 3 2 3 2 6 2 2 2 2 2" xfId="27997"/>
    <cellStyle name="Navadno 3 2 3 2 6 2 2 2 3" xfId="18065"/>
    <cellStyle name="Navadno 3 2 3 2 6 2 2 2 3 2" xfId="32223"/>
    <cellStyle name="Navadno 3 2 3 2 6 2 2 2 4" xfId="22323"/>
    <cellStyle name="Navadno 3 2 3 2 6 2 2 2 5" xfId="9613"/>
    <cellStyle name="Navadno 3 2 3 2 6 2 2 2 6" xfId="34658"/>
    <cellStyle name="Navadno 3 2 3 2 6 2 2 3" xfId="2536"/>
    <cellStyle name="Navadno 3 2 3 2 6 2 2 3 2" xfId="12431"/>
    <cellStyle name="Navadno 3 2 3 2 6 2 2 3 2 2" xfId="26589"/>
    <cellStyle name="Navadno 3 2 3 2 6 2 2 3 3" xfId="16657"/>
    <cellStyle name="Navadno 3 2 3 2 6 2 2 3 3 2" xfId="30815"/>
    <cellStyle name="Navadno 3 2 3 2 6 2 2 3 4" xfId="20915"/>
    <cellStyle name="Navadno 3 2 3 2 6 2 2 3 5" xfId="8205"/>
    <cellStyle name="Navadno 3 2 3 2 6 2 2 3 6" xfId="34659"/>
    <cellStyle name="Navadno 3 2 3 2 6 2 2 4" xfId="6797"/>
    <cellStyle name="Navadno 3 2 3 2 6 2 2 4 2" xfId="23739"/>
    <cellStyle name="Navadno 3 2 3 2 6 2 2 5" xfId="11023"/>
    <cellStyle name="Navadno 3 2 3 2 6 2 2 5 2" xfId="25181"/>
    <cellStyle name="Navadno 3 2 3 2 6 2 2 6" xfId="15249"/>
    <cellStyle name="Navadno 3 2 3 2 6 2 2 6 2" xfId="29407"/>
    <cellStyle name="Navadno 3 2 3 2 6 2 2 7" xfId="19507"/>
    <cellStyle name="Navadno 3 2 3 2 6 2 2 8" xfId="5352"/>
    <cellStyle name="Navadno 3 2 3 2 6 2 2 9" xfId="33663"/>
    <cellStyle name="Navadno 3 2 3 2 6 2 3" xfId="3240"/>
    <cellStyle name="Navadno 3 2 3 2 6 2 3 2" xfId="13135"/>
    <cellStyle name="Navadno 3 2 3 2 6 2 3 2 2" xfId="27293"/>
    <cellStyle name="Navadno 3 2 3 2 6 2 3 3" xfId="17361"/>
    <cellStyle name="Navadno 3 2 3 2 6 2 3 3 2" xfId="31519"/>
    <cellStyle name="Navadno 3 2 3 2 6 2 3 4" xfId="21619"/>
    <cellStyle name="Navadno 3 2 3 2 6 2 3 5" xfId="8909"/>
    <cellStyle name="Navadno 3 2 3 2 6 2 3 6" xfId="34660"/>
    <cellStyle name="Navadno 3 2 3 2 6 2 4" xfId="1832"/>
    <cellStyle name="Navadno 3 2 3 2 6 2 4 2" xfId="11727"/>
    <cellStyle name="Navadno 3 2 3 2 6 2 4 2 2" xfId="25885"/>
    <cellStyle name="Navadno 3 2 3 2 6 2 4 3" xfId="15953"/>
    <cellStyle name="Navadno 3 2 3 2 6 2 4 3 2" xfId="30111"/>
    <cellStyle name="Navadno 3 2 3 2 6 2 4 4" xfId="20211"/>
    <cellStyle name="Navadno 3 2 3 2 6 2 4 5" xfId="7501"/>
    <cellStyle name="Navadno 3 2 3 2 6 2 4 6" xfId="34661"/>
    <cellStyle name="Navadno 3 2 3 2 6 2 5" xfId="6093"/>
    <cellStyle name="Navadno 3 2 3 2 6 2 5 2" xfId="23035"/>
    <cellStyle name="Navadno 3 2 3 2 6 2 6" xfId="10319"/>
    <cellStyle name="Navadno 3 2 3 2 6 2 6 2" xfId="24477"/>
    <cellStyle name="Navadno 3 2 3 2 6 2 7" xfId="14545"/>
    <cellStyle name="Navadno 3 2 3 2 6 2 7 2" xfId="28703"/>
    <cellStyle name="Navadno 3 2 3 2 6 2 8" xfId="18803"/>
    <cellStyle name="Navadno 3 2 3 2 6 2 9" xfId="4648"/>
    <cellStyle name="Navadno 3 2 3 2 6 3" xfId="776"/>
    <cellStyle name="Navadno 3 2 3 2 6 3 10" xfId="34662"/>
    <cellStyle name="Navadno 3 2 3 2 6 3 2" xfId="3592"/>
    <cellStyle name="Navadno 3 2 3 2 6 3 2 2" xfId="13487"/>
    <cellStyle name="Navadno 3 2 3 2 6 3 2 2 2" xfId="27645"/>
    <cellStyle name="Navadno 3 2 3 2 6 3 2 3" xfId="17713"/>
    <cellStyle name="Navadno 3 2 3 2 6 3 2 3 2" xfId="31871"/>
    <cellStyle name="Navadno 3 2 3 2 6 3 2 4" xfId="21971"/>
    <cellStyle name="Navadno 3 2 3 2 6 3 2 5" xfId="9261"/>
    <cellStyle name="Navadno 3 2 3 2 6 3 2 6" xfId="34663"/>
    <cellStyle name="Navadno 3 2 3 2 6 3 3" xfId="2184"/>
    <cellStyle name="Navadno 3 2 3 2 6 3 3 2" xfId="12079"/>
    <cellStyle name="Navadno 3 2 3 2 6 3 3 2 2" xfId="26237"/>
    <cellStyle name="Navadno 3 2 3 2 6 3 3 3" xfId="16305"/>
    <cellStyle name="Navadno 3 2 3 2 6 3 3 3 2" xfId="30463"/>
    <cellStyle name="Navadno 3 2 3 2 6 3 3 4" xfId="20563"/>
    <cellStyle name="Navadno 3 2 3 2 6 3 3 5" xfId="7853"/>
    <cellStyle name="Navadno 3 2 3 2 6 3 3 6" xfId="34664"/>
    <cellStyle name="Navadno 3 2 3 2 6 3 4" xfId="6445"/>
    <cellStyle name="Navadno 3 2 3 2 6 3 4 2" xfId="23387"/>
    <cellStyle name="Navadno 3 2 3 2 6 3 5" xfId="10671"/>
    <cellStyle name="Navadno 3 2 3 2 6 3 5 2" xfId="24829"/>
    <cellStyle name="Navadno 3 2 3 2 6 3 6" xfId="14897"/>
    <cellStyle name="Navadno 3 2 3 2 6 3 6 2" xfId="29055"/>
    <cellStyle name="Navadno 3 2 3 2 6 3 7" xfId="19155"/>
    <cellStyle name="Navadno 3 2 3 2 6 3 8" xfId="5000"/>
    <cellStyle name="Navadno 3 2 3 2 6 3 9" xfId="33311"/>
    <cellStyle name="Navadno 3 2 3 2 6 4" xfId="3016"/>
    <cellStyle name="Navadno 3 2 3 2 6 4 2" xfId="12911"/>
    <cellStyle name="Navadno 3 2 3 2 6 4 2 2" xfId="27069"/>
    <cellStyle name="Navadno 3 2 3 2 6 4 3" xfId="17137"/>
    <cellStyle name="Navadno 3 2 3 2 6 4 3 2" xfId="31295"/>
    <cellStyle name="Navadno 3 2 3 2 6 4 4" xfId="21395"/>
    <cellStyle name="Navadno 3 2 3 2 6 4 5" xfId="8685"/>
    <cellStyle name="Navadno 3 2 3 2 6 4 6" xfId="34665"/>
    <cellStyle name="Navadno 3 2 3 2 6 5" xfId="1608"/>
    <cellStyle name="Navadno 3 2 3 2 6 5 2" xfId="11503"/>
    <cellStyle name="Navadno 3 2 3 2 6 5 2 2" xfId="25661"/>
    <cellStyle name="Navadno 3 2 3 2 6 5 3" xfId="15729"/>
    <cellStyle name="Navadno 3 2 3 2 6 5 3 2" xfId="29887"/>
    <cellStyle name="Navadno 3 2 3 2 6 5 4" xfId="19987"/>
    <cellStyle name="Navadno 3 2 3 2 6 5 5" xfId="7277"/>
    <cellStyle name="Navadno 3 2 3 2 6 5 6" xfId="34666"/>
    <cellStyle name="Navadno 3 2 3 2 6 6" xfId="5869"/>
    <cellStyle name="Navadno 3 2 3 2 6 6 2" xfId="22811"/>
    <cellStyle name="Navadno 3 2 3 2 6 7" xfId="10095"/>
    <cellStyle name="Navadno 3 2 3 2 6 7 2" xfId="24253"/>
    <cellStyle name="Navadno 3 2 3 2 6 8" xfId="14321"/>
    <cellStyle name="Navadno 3 2 3 2 6 8 2" xfId="28479"/>
    <cellStyle name="Navadno 3 2 3 2 6 9" xfId="18579"/>
    <cellStyle name="Navadno 3 2 3 2 7" xfId="317"/>
    <cellStyle name="Navadno 3 2 3 2 7 10" xfId="4541"/>
    <cellStyle name="Navadno 3 2 3 2 7 11" xfId="32852"/>
    <cellStyle name="Navadno 3 2 3 2 7 12" xfId="34667"/>
    <cellStyle name="Navadno 3 2 3 2 7 2" xfId="669"/>
    <cellStyle name="Navadno 3 2 3 2 7 2 10" xfId="33204"/>
    <cellStyle name="Navadno 3 2 3 2 7 2 11" xfId="34668"/>
    <cellStyle name="Navadno 3 2 3 2 7 2 2" xfId="1373"/>
    <cellStyle name="Navadno 3 2 3 2 7 2 2 10" xfId="34669"/>
    <cellStyle name="Navadno 3 2 3 2 7 2 2 2" xfId="4189"/>
    <cellStyle name="Navadno 3 2 3 2 7 2 2 2 2" xfId="14084"/>
    <cellStyle name="Navadno 3 2 3 2 7 2 2 2 2 2" xfId="28242"/>
    <cellStyle name="Navadno 3 2 3 2 7 2 2 2 3" xfId="18310"/>
    <cellStyle name="Navadno 3 2 3 2 7 2 2 2 3 2" xfId="32468"/>
    <cellStyle name="Navadno 3 2 3 2 7 2 2 2 4" xfId="22568"/>
    <cellStyle name="Navadno 3 2 3 2 7 2 2 2 5" xfId="9858"/>
    <cellStyle name="Navadno 3 2 3 2 7 2 2 2 6" xfId="34670"/>
    <cellStyle name="Navadno 3 2 3 2 7 2 2 3" xfId="2781"/>
    <cellStyle name="Navadno 3 2 3 2 7 2 2 3 2" xfId="12676"/>
    <cellStyle name="Navadno 3 2 3 2 7 2 2 3 2 2" xfId="26834"/>
    <cellStyle name="Navadno 3 2 3 2 7 2 2 3 3" xfId="16902"/>
    <cellStyle name="Navadno 3 2 3 2 7 2 2 3 3 2" xfId="31060"/>
    <cellStyle name="Navadno 3 2 3 2 7 2 2 3 4" xfId="21160"/>
    <cellStyle name="Navadno 3 2 3 2 7 2 2 3 5" xfId="8450"/>
    <cellStyle name="Navadno 3 2 3 2 7 2 2 3 6" xfId="34671"/>
    <cellStyle name="Navadno 3 2 3 2 7 2 2 4" xfId="7042"/>
    <cellStyle name="Navadno 3 2 3 2 7 2 2 4 2" xfId="23984"/>
    <cellStyle name="Navadno 3 2 3 2 7 2 2 5" xfId="11268"/>
    <cellStyle name="Navadno 3 2 3 2 7 2 2 5 2" xfId="25426"/>
    <cellStyle name="Navadno 3 2 3 2 7 2 2 6" xfId="15494"/>
    <cellStyle name="Navadno 3 2 3 2 7 2 2 6 2" xfId="29652"/>
    <cellStyle name="Navadno 3 2 3 2 7 2 2 7" xfId="19752"/>
    <cellStyle name="Navadno 3 2 3 2 7 2 2 8" xfId="5597"/>
    <cellStyle name="Navadno 3 2 3 2 7 2 2 9" xfId="33908"/>
    <cellStyle name="Navadno 3 2 3 2 7 2 3" xfId="3485"/>
    <cellStyle name="Navadno 3 2 3 2 7 2 3 2" xfId="13380"/>
    <cellStyle name="Navadno 3 2 3 2 7 2 3 2 2" xfId="27538"/>
    <cellStyle name="Navadno 3 2 3 2 7 2 3 3" xfId="17606"/>
    <cellStyle name="Navadno 3 2 3 2 7 2 3 3 2" xfId="31764"/>
    <cellStyle name="Navadno 3 2 3 2 7 2 3 4" xfId="21864"/>
    <cellStyle name="Navadno 3 2 3 2 7 2 3 5" xfId="9154"/>
    <cellStyle name="Navadno 3 2 3 2 7 2 3 6" xfId="34672"/>
    <cellStyle name="Navadno 3 2 3 2 7 2 4" xfId="2077"/>
    <cellStyle name="Navadno 3 2 3 2 7 2 4 2" xfId="11972"/>
    <cellStyle name="Navadno 3 2 3 2 7 2 4 2 2" xfId="26130"/>
    <cellStyle name="Navadno 3 2 3 2 7 2 4 3" xfId="16198"/>
    <cellStyle name="Navadno 3 2 3 2 7 2 4 3 2" xfId="30356"/>
    <cellStyle name="Navadno 3 2 3 2 7 2 4 4" xfId="20456"/>
    <cellStyle name="Navadno 3 2 3 2 7 2 4 5" xfId="7746"/>
    <cellStyle name="Navadno 3 2 3 2 7 2 4 6" xfId="34673"/>
    <cellStyle name="Navadno 3 2 3 2 7 2 5" xfId="6338"/>
    <cellStyle name="Navadno 3 2 3 2 7 2 5 2" xfId="23280"/>
    <cellStyle name="Navadno 3 2 3 2 7 2 6" xfId="10564"/>
    <cellStyle name="Navadno 3 2 3 2 7 2 6 2" xfId="24722"/>
    <cellStyle name="Navadno 3 2 3 2 7 2 7" xfId="14790"/>
    <cellStyle name="Navadno 3 2 3 2 7 2 7 2" xfId="28948"/>
    <cellStyle name="Navadno 3 2 3 2 7 2 8" xfId="19048"/>
    <cellStyle name="Navadno 3 2 3 2 7 2 9" xfId="4893"/>
    <cellStyle name="Navadno 3 2 3 2 7 3" xfId="1021"/>
    <cellStyle name="Navadno 3 2 3 2 7 3 10" xfId="34674"/>
    <cellStyle name="Navadno 3 2 3 2 7 3 2" xfId="3837"/>
    <cellStyle name="Navadno 3 2 3 2 7 3 2 2" xfId="13732"/>
    <cellStyle name="Navadno 3 2 3 2 7 3 2 2 2" xfId="27890"/>
    <cellStyle name="Navadno 3 2 3 2 7 3 2 3" xfId="17958"/>
    <cellStyle name="Navadno 3 2 3 2 7 3 2 3 2" xfId="32116"/>
    <cellStyle name="Navadno 3 2 3 2 7 3 2 4" xfId="22216"/>
    <cellStyle name="Navadno 3 2 3 2 7 3 2 5" xfId="9506"/>
    <cellStyle name="Navadno 3 2 3 2 7 3 2 6" xfId="34675"/>
    <cellStyle name="Navadno 3 2 3 2 7 3 3" xfId="2429"/>
    <cellStyle name="Navadno 3 2 3 2 7 3 3 2" xfId="12324"/>
    <cellStyle name="Navadno 3 2 3 2 7 3 3 2 2" xfId="26482"/>
    <cellStyle name="Navadno 3 2 3 2 7 3 3 3" xfId="16550"/>
    <cellStyle name="Navadno 3 2 3 2 7 3 3 3 2" xfId="30708"/>
    <cellStyle name="Navadno 3 2 3 2 7 3 3 4" xfId="20808"/>
    <cellStyle name="Navadno 3 2 3 2 7 3 3 5" xfId="8098"/>
    <cellStyle name="Navadno 3 2 3 2 7 3 3 6" xfId="34676"/>
    <cellStyle name="Navadno 3 2 3 2 7 3 4" xfId="6690"/>
    <cellStyle name="Navadno 3 2 3 2 7 3 4 2" xfId="23632"/>
    <cellStyle name="Navadno 3 2 3 2 7 3 5" xfId="10916"/>
    <cellStyle name="Navadno 3 2 3 2 7 3 5 2" xfId="25074"/>
    <cellStyle name="Navadno 3 2 3 2 7 3 6" xfId="15142"/>
    <cellStyle name="Navadno 3 2 3 2 7 3 6 2" xfId="29300"/>
    <cellStyle name="Navadno 3 2 3 2 7 3 7" xfId="19400"/>
    <cellStyle name="Navadno 3 2 3 2 7 3 8" xfId="5245"/>
    <cellStyle name="Navadno 3 2 3 2 7 3 9" xfId="33556"/>
    <cellStyle name="Navadno 3 2 3 2 7 4" xfId="3133"/>
    <cellStyle name="Navadno 3 2 3 2 7 4 2" xfId="13028"/>
    <cellStyle name="Navadno 3 2 3 2 7 4 2 2" xfId="27186"/>
    <cellStyle name="Navadno 3 2 3 2 7 4 3" xfId="17254"/>
    <cellStyle name="Navadno 3 2 3 2 7 4 3 2" xfId="31412"/>
    <cellStyle name="Navadno 3 2 3 2 7 4 4" xfId="21512"/>
    <cellStyle name="Navadno 3 2 3 2 7 4 5" xfId="8802"/>
    <cellStyle name="Navadno 3 2 3 2 7 4 6" xfId="34677"/>
    <cellStyle name="Navadno 3 2 3 2 7 5" xfId="1725"/>
    <cellStyle name="Navadno 3 2 3 2 7 5 2" xfId="11620"/>
    <cellStyle name="Navadno 3 2 3 2 7 5 2 2" xfId="25778"/>
    <cellStyle name="Navadno 3 2 3 2 7 5 3" xfId="15846"/>
    <cellStyle name="Navadno 3 2 3 2 7 5 3 2" xfId="30004"/>
    <cellStyle name="Navadno 3 2 3 2 7 5 4" xfId="20104"/>
    <cellStyle name="Navadno 3 2 3 2 7 5 5" xfId="7394"/>
    <cellStyle name="Navadno 3 2 3 2 7 5 6" xfId="34678"/>
    <cellStyle name="Navadno 3 2 3 2 7 6" xfId="5986"/>
    <cellStyle name="Navadno 3 2 3 2 7 6 2" xfId="22928"/>
    <cellStyle name="Navadno 3 2 3 2 7 7" xfId="10212"/>
    <cellStyle name="Navadno 3 2 3 2 7 7 2" xfId="24370"/>
    <cellStyle name="Navadno 3 2 3 2 7 8" xfId="14438"/>
    <cellStyle name="Navadno 3 2 3 2 7 8 2" xfId="28596"/>
    <cellStyle name="Navadno 3 2 3 2 7 9" xfId="18696"/>
    <cellStyle name="Navadno 3 2 3 2 8" xfId="392"/>
    <cellStyle name="Navadno 3 2 3 2 8 10" xfId="32927"/>
    <cellStyle name="Navadno 3 2 3 2 8 11" xfId="34679"/>
    <cellStyle name="Navadno 3 2 3 2 8 2" xfId="1096"/>
    <cellStyle name="Navadno 3 2 3 2 8 2 10" xfId="34680"/>
    <cellStyle name="Navadno 3 2 3 2 8 2 2" xfId="3912"/>
    <cellStyle name="Navadno 3 2 3 2 8 2 2 2" xfId="13807"/>
    <cellStyle name="Navadno 3 2 3 2 8 2 2 2 2" xfId="27965"/>
    <cellStyle name="Navadno 3 2 3 2 8 2 2 3" xfId="18033"/>
    <cellStyle name="Navadno 3 2 3 2 8 2 2 3 2" xfId="32191"/>
    <cellStyle name="Navadno 3 2 3 2 8 2 2 4" xfId="22291"/>
    <cellStyle name="Navadno 3 2 3 2 8 2 2 5" xfId="9581"/>
    <cellStyle name="Navadno 3 2 3 2 8 2 2 6" xfId="34681"/>
    <cellStyle name="Navadno 3 2 3 2 8 2 3" xfId="2504"/>
    <cellStyle name="Navadno 3 2 3 2 8 2 3 2" xfId="12399"/>
    <cellStyle name="Navadno 3 2 3 2 8 2 3 2 2" xfId="26557"/>
    <cellStyle name="Navadno 3 2 3 2 8 2 3 3" xfId="16625"/>
    <cellStyle name="Navadno 3 2 3 2 8 2 3 3 2" xfId="30783"/>
    <cellStyle name="Navadno 3 2 3 2 8 2 3 4" xfId="20883"/>
    <cellStyle name="Navadno 3 2 3 2 8 2 3 5" xfId="8173"/>
    <cellStyle name="Navadno 3 2 3 2 8 2 3 6" xfId="34682"/>
    <cellStyle name="Navadno 3 2 3 2 8 2 4" xfId="6765"/>
    <cellStyle name="Navadno 3 2 3 2 8 2 4 2" xfId="23707"/>
    <cellStyle name="Navadno 3 2 3 2 8 2 5" xfId="10991"/>
    <cellStyle name="Navadno 3 2 3 2 8 2 5 2" xfId="25149"/>
    <cellStyle name="Navadno 3 2 3 2 8 2 6" xfId="15217"/>
    <cellStyle name="Navadno 3 2 3 2 8 2 6 2" xfId="29375"/>
    <cellStyle name="Navadno 3 2 3 2 8 2 7" xfId="19475"/>
    <cellStyle name="Navadno 3 2 3 2 8 2 8" xfId="5320"/>
    <cellStyle name="Navadno 3 2 3 2 8 2 9" xfId="33631"/>
    <cellStyle name="Navadno 3 2 3 2 8 3" xfId="3208"/>
    <cellStyle name="Navadno 3 2 3 2 8 3 2" xfId="13103"/>
    <cellStyle name="Navadno 3 2 3 2 8 3 2 2" xfId="27261"/>
    <cellStyle name="Navadno 3 2 3 2 8 3 3" xfId="17329"/>
    <cellStyle name="Navadno 3 2 3 2 8 3 3 2" xfId="31487"/>
    <cellStyle name="Navadno 3 2 3 2 8 3 4" xfId="21587"/>
    <cellStyle name="Navadno 3 2 3 2 8 3 5" xfId="8877"/>
    <cellStyle name="Navadno 3 2 3 2 8 3 6" xfId="34683"/>
    <cellStyle name="Navadno 3 2 3 2 8 4" xfId="1800"/>
    <cellStyle name="Navadno 3 2 3 2 8 4 2" xfId="11695"/>
    <cellStyle name="Navadno 3 2 3 2 8 4 2 2" xfId="25853"/>
    <cellStyle name="Navadno 3 2 3 2 8 4 3" xfId="15921"/>
    <cellStyle name="Navadno 3 2 3 2 8 4 3 2" xfId="30079"/>
    <cellStyle name="Navadno 3 2 3 2 8 4 4" xfId="20179"/>
    <cellStyle name="Navadno 3 2 3 2 8 4 5" xfId="7469"/>
    <cellStyle name="Navadno 3 2 3 2 8 4 6" xfId="34684"/>
    <cellStyle name="Navadno 3 2 3 2 8 5" xfId="6061"/>
    <cellStyle name="Navadno 3 2 3 2 8 5 2" xfId="23003"/>
    <cellStyle name="Navadno 3 2 3 2 8 6" xfId="10287"/>
    <cellStyle name="Navadno 3 2 3 2 8 6 2" xfId="24445"/>
    <cellStyle name="Navadno 3 2 3 2 8 7" xfId="14513"/>
    <cellStyle name="Navadno 3 2 3 2 8 7 2" xfId="28671"/>
    <cellStyle name="Navadno 3 2 3 2 8 8" xfId="18771"/>
    <cellStyle name="Navadno 3 2 3 2 8 9" xfId="4616"/>
    <cellStyle name="Navadno 3 2 3 2 9" xfId="744"/>
    <cellStyle name="Navadno 3 2 3 2 9 10" xfId="34685"/>
    <cellStyle name="Navadno 3 2 3 2 9 2" xfId="3560"/>
    <cellStyle name="Navadno 3 2 3 2 9 2 2" xfId="13455"/>
    <cellStyle name="Navadno 3 2 3 2 9 2 2 2" xfId="27613"/>
    <cellStyle name="Navadno 3 2 3 2 9 2 3" xfId="17681"/>
    <cellStyle name="Navadno 3 2 3 2 9 2 3 2" xfId="31839"/>
    <cellStyle name="Navadno 3 2 3 2 9 2 4" xfId="21939"/>
    <cellStyle name="Navadno 3 2 3 2 9 2 5" xfId="9229"/>
    <cellStyle name="Navadno 3 2 3 2 9 2 6" xfId="34686"/>
    <cellStyle name="Navadno 3 2 3 2 9 3" xfId="2152"/>
    <cellStyle name="Navadno 3 2 3 2 9 3 2" xfId="12047"/>
    <cellStyle name="Navadno 3 2 3 2 9 3 2 2" xfId="26205"/>
    <cellStyle name="Navadno 3 2 3 2 9 3 3" xfId="16273"/>
    <cellStyle name="Navadno 3 2 3 2 9 3 3 2" xfId="30431"/>
    <cellStyle name="Navadno 3 2 3 2 9 3 4" xfId="20531"/>
    <cellStyle name="Navadno 3 2 3 2 9 3 5" xfId="7821"/>
    <cellStyle name="Navadno 3 2 3 2 9 3 6" xfId="34687"/>
    <cellStyle name="Navadno 3 2 3 2 9 4" xfId="6413"/>
    <cellStyle name="Navadno 3 2 3 2 9 4 2" xfId="23355"/>
    <cellStyle name="Navadno 3 2 3 2 9 5" xfId="10639"/>
    <cellStyle name="Navadno 3 2 3 2 9 5 2" xfId="24797"/>
    <cellStyle name="Navadno 3 2 3 2 9 6" xfId="14865"/>
    <cellStyle name="Navadno 3 2 3 2 9 6 2" xfId="29023"/>
    <cellStyle name="Navadno 3 2 3 2 9 7" xfId="19123"/>
    <cellStyle name="Navadno 3 2 3 2 9 8" xfId="4968"/>
    <cellStyle name="Navadno 3 2 3 2 9 9" xfId="33279"/>
    <cellStyle name="Navadno 3 2 3 20" xfId="34688"/>
    <cellStyle name="Navadno 3 2 3 3" xfId="86"/>
    <cellStyle name="Navadno 3 2 3 3 10" xfId="14176"/>
    <cellStyle name="Navadno 3 2 3 3 10 2" xfId="28334"/>
    <cellStyle name="Navadno 3 2 3 3 11" xfId="18434"/>
    <cellStyle name="Navadno 3 2 3 3 12" xfId="4311"/>
    <cellStyle name="Navadno 3 2 3 3 13" xfId="32622"/>
    <cellStyle name="Navadno 3 2 3 3 14" xfId="34689"/>
    <cellStyle name="Navadno 3 2 3 3 2" xfId="246"/>
    <cellStyle name="Navadno 3 2 3 3 2 10" xfId="4471"/>
    <cellStyle name="Navadno 3 2 3 3 2 11" xfId="32782"/>
    <cellStyle name="Navadno 3 2 3 3 2 12" xfId="34690"/>
    <cellStyle name="Navadno 3 2 3 3 2 2" xfId="599"/>
    <cellStyle name="Navadno 3 2 3 3 2 2 10" xfId="33134"/>
    <cellStyle name="Navadno 3 2 3 3 2 2 11" xfId="34691"/>
    <cellStyle name="Navadno 3 2 3 3 2 2 2" xfId="1303"/>
    <cellStyle name="Navadno 3 2 3 3 2 2 2 10" xfId="34692"/>
    <cellStyle name="Navadno 3 2 3 3 2 2 2 2" xfId="4119"/>
    <cellStyle name="Navadno 3 2 3 3 2 2 2 2 2" xfId="14014"/>
    <cellStyle name="Navadno 3 2 3 3 2 2 2 2 2 2" xfId="28172"/>
    <cellStyle name="Navadno 3 2 3 3 2 2 2 2 3" xfId="18240"/>
    <cellStyle name="Navadno 3 2 3 3 2 2 2 2 3 2" xfId="32398"/>
    <cellStyle name="Navadno 3 2 3 3 2 2 2 2 4" xfId="22498"/>
    <cellStyle name="Navadno 3 2 3 3 2 2 2 2 5" xfId="9788"/>
    <cellStyle name="Navadno 3 2 3 3 2 2 2 2 6" xfId="34693"/>
    <cellStyle name="Navadno 3 2 3 3 2 2 2 3" xfId="2711"/>
    <cellStyle name="Navadno 3 2 3 3 2 2 2 3 2" xfId="12606"/>
    <cellStyle name="Navadno 3 2 3 3 2 2 2 3 2 2" xfId="26764"/>
    <cellStyle name="Navadno 3 2 3 3 2 2 2 3 3" xfId="16832"/>
    <cellStyle name="Navadno 3 2 3 3 2 2 2 3 3 2" xfId="30990"/>
    <cellStyle name="Navadno 3 2 3 3 2 2 2 3 4" xfId="21090"/>
    <cellStyle name="Navadno 3 2 3 3 2 2 2 3 5" xfId="8380"/>
    <cellStyle name="Navadno 3 2 3 3 2 2 2 3 6" xfId="34694"/>
    <cellStyle name="Navadno 3 2 3 3 2 2 2 4" xfId="6972"/>
    <cellStyle name="Navadno 3 2 3 3 2 2 2 4 2" xfId="23914"/>
    <cellStyle name="Navadno 3 2 3 3 2 2 2 5" xfId="11198"/>
    <cellStyle name="Navadno 3 2 3 3 2 2 2 5 2" xfId="25356"/>
    <cellStyle name="Navadno 3 2 3 3 2 2 2 6" xfId="15424"/>
    <cellStyle name="Navadno 3 2 3 3 2 2 2 6 2" xfId="29582"/>
    <cellStyle name="Navadno 3 2 3 3 2 2 2 7" xfId="19682"/>
    <cellStyle name="Navadno 3 2 3 3 2 2 2 8" xfId="5527"/>
    <cellStyle name="Navadno 3 2 3 3 2 2 2 9" xfId="33838"/>
    <cellStyle name="Navadno 3 2 3 3 2 2 3" xfId="3415"/>
    <cellStyle name="Navadno 3 2 3 3 2 2 3 2" xfId="13310"/>
    <cellStyle name="Navadno 3 2 3 3 2 2 3 2 2" xfId="27468"/>
    <cellStyle name="Navadno 3 2 3 3 2 2 3 3" xfId="17536"/>
    <cellStyle name="Navadno 3 2 3 3 2 2 3 3 2" xfId="31694"/>
    <cellStyle name="Navadno 3 2 3 3 2 2 3 4" xfId="21794"/>
    <cellStyle name="Navadno 3 2 3 3 2 2 3 5" xfId="9084"/>
    <cellStyle name="Navadno 3 2 3 3 2 2 3 6" xfId="34695"/>
    <cellStyle name="Navadno 3 2 3 3 2 2 4" xfId="2007"/>
    <cellStyle name="Navadno 3 2 3 3 2 2 4 2" xfId="11902"/>
    <cellStyle name="Navadno 3 2 3 3 2 2 4 2 2" xfId="26060"/>
    <cellStyle name="Navadno 3 2 3 3 2 2 4 3" xfId="16128"/>
    <cellStyle name="Navadno 3 2 3 3 2 2 4 3 2" xfId="30286"/>
    <cellStyle name="Navadno 3 2 3 3 2 2 4 4" xfId="20386"/>
    <cellStyle name="Navadno 3 2 3 3 2 2 4 5" xfId="7676"/>
    <cellStyle name="Navadno 3 2 3 3 2 2 4 6" xfId="34696"/>
    <cellStyle name="Navadno 3 2 3 3 2 2 5" xfId="6268"/>
    <cellStyle name="Navadno 3 2 3 3 2 2 5 2" xfId="23210"/>
    <cellStyle name="Navadno 3 2 3 3 2 2 6" xfId="10494"/>
    <cellStyle name="Navadno 3 2 3 3 2 2 6 2" xfId="24652"/>
    <cellStyle name="Navadno 3 2 3 3 2 2 7" xfId="14720"/>
    <cellStyle name="Navadno 3 2 3 3 2 2 7 2" xfId="28878"/>
    <cellStyle name="Navadno 3 2 3 3 2 2 8" xfId="18978"/>
    <cellStyle name="Navadno 3 2 3 3 2 2 9" xfId="4823"/>
    <cellStyle name="Navadno 3 2 3 3 2 3" xfId="951"/>
    <cellStyle name="Navadno 3 2 3 3 2 3 10" xfId="34697"/>
    <cellStyle name="Navadno 3 2 3 3 2 3 2" xfId="3767"/>
    <cellStyle name="Navadno 3 2 3 3 2 3 2 2" xfId="13662"/>
    <cellStyle name="Navadno 3 2 3 3 2 3 2 2 2" xfId="27820"/>
    <cellStyle name="Navadno 3 2 3 3 2 3 2 3" xfId="17888"/>
    <cellStyle name="Navadno 3 2 3 3 2 3 2 3 2" xfId="32046"/>
    <cellStyle name="Navadno 3 2 3 3 2 3 2 4" xfId="22146"/>
    <cellStyle name="Navadno 3 2 3 3 2 3 2 5" xfId="9436"/>
    <cellStyle name="Navadno 3 2 3 3 2 3 2 6" xfId="34698"/>
    <cellStyle name="Navadno 3 2 3 3 2 3 3" xfId="2359"/>
    <cellStyle name="Navadno 3 2 3 3 2 3 3 2" xfId="12254"/>
    <cellStyle name="Navadno 3 2 3 3 2 3 3 2 2" xfId="26412"/>
    <cellStyle name="Navadno 3 2 3 3 2 3 3 3" xfId="16480"/>
    <cellStyle name="Navadno 3 2 3 3 2 3 3 3 2" xfId="30638"/>
    <cellStyle name="Navadno 3 2 3 3 2 3 3 4" xfId="20738"/>
    <cellStyle name="Navadno 3 2 3 3 2 3 3 5" xfId="8028"/>
    <cellStyle name="Navadno 3 2 3 3 2 3 3 6" xfId="34699"/>
    <cellStyle name="Navadno 3 2 3 3 2 3 4" xfId="6620"/>
    <cellStyle name="Navadno 3 2 3 3 2 3 4 2" xfId="23562"/>
    <cellStyle name="Navadno 3 2 3 3 2 3 5" xfId="10846"/>
    <cellStyle name="Navadno 3 2 3 3 2 3 5 2" xfId="25004"/>
    <cellStyle name="Navadno 3 2 3 3 2 3 6" xfId="15072"/>
    <cellStyle name="Navadno 3 2 3 3 2 3 6 2" xfId="29230"/>
    <cellStyle name="Navadno 3 2 3 3 2 3 7" xfId="19330"/>
    <cellStyle name="Navadno 3 2 3 3 2 3 8" xfId="5175"/>
    <cellStyle name="Navadno 3 2 3 3 2 3 9" xfId="33486"/>
    <cellStyle name="Navadno 3 2 3 3 2 4" xfId="3063"/>
    <cellStyle name="Navadno 3 2 3 3 2 4 2" xfId="12958"/>
    <cellStyle name="Navadno 3 2 3 3 2 4 2 2" xfId="27116"/>
    <cellStyle name="Navadno 3 2 3 3 2 4 3" xfId="17184"/>
    <cellStyle name="Navadno 3 2 3 3 2 4 3 2" xfId="31342"/>
    <cellStyle name="Navadno 3 2 3 3 2 4 4" xfId="21442"/>
    <cellStyle name="Navadno 3 2 3 3 2 4 5" xfId="8732"/>
    <cellStyle name="Navadno 3 2 3 3 2 4 6" xfId="34700"/>
    <cellStyle name="Navadno 3 2 3 3 2 5" xfId="1655"/>
    <cellStyle name="Navadno 3 2 3 3 2 5 2" xfId="11550"/>
    <cellStyle name="Navadno 3 2 3 3 2 5 2 2" xfId="25708"/>
    <cellStyle name="Navadno 3 2 3 3 2 5 3" xfId="15776"/>
    <cellStyle name="Navadno 3 2 3 3 2 5 3 2" xfId="29934"/>
    <cellStyle name="Navadno 3 2 3 3 2 5 4" xfId="20034"/>
    <cellStyle name="Navadno 3 2 3 3 2 5 5" xfId="7324"/>
    <cellStyle name="Navadno 3 2 3 3 2 5 6" xfId="34701"/>
    <cellStyle name="Navadno 3 2 3 3 2 6" xfId="5916"/>
    <cellStyle name="Navadno 3 2 3 3 2 6 2" xfId="22858"/>
    <cellStyle name="Navadno 3 2 3 3 2 7" xfId="10142"/>
    <cellStyle name="Navadno 3 2 3 3 2 7 2" xfId="24300"/>
    <cellStyle name="Navadno 3 2 3 3 2 8" xfId="14368"/>
    <cellStyle name="Navadno 3 2 3 3 2 8 2" xfId="28526"/>
    <cellStyle name="Navadno 3 2 3 3 2 9" xfId="18626"/>
    <cellStyle name="Navadno 3 2 3 3 3" xfId="326"/>
    <cellStyle name="Navadno 3 2 3 3 3 10" xfId="4550"/>
    <cellStyle name="Navadno 3 2 3 3 3 11" xfId="32861"/>
    <cellStyle name="Navadno 3 2 3 3 3 12" xfId="34702"/>
    <cellStyle name="Navadno 3 2 3 3 3 2" xfId="678"/>
    <cellStyle name="Navadno 3 2 3 3 3 2 10" xfId="33213"/>
    <cellStyle name="Navadno 3 2 3 3 3 2 11" xfId="34703"/>
    <cellStyle name="Navadno 3 2 3 3 3 2 2" xfId="1382"/>
    <cellStyle name="Navadno 3 2 3 3 3 2 2 10" xfId="34704"/>
    <cellStyle name="Navadno 3 2 3 3 3 2 2 2" xfId="4198"/>
    <cellStyle name="Navadno 3 2 3 3 3 2 2 2 2" xfId="14093"/>
    <cellStyle name="Navadno 3 2 3 3 3 2 2 2 2 2" xfId="28251"/>
    <cellStyle name="Navadno 3 2 3 3 3 2 2 2 3" xfId="18319"/>
    <cellStyle name="Navadno 3 2 3 3 3 2 2 2 3 2" xfId="32477"/>
    <cellStyle name="Navadno 3 2 3 3 3 2 2 2 4" xfId="22577"/>
    <cellStyle name="Navadno 3 2 3 3 3 2 2 2 5" xfId="9867"/>
    <cellStyle name="Navadno 3 2 3 3 3 2 2 2 6" xfId="34705"/>
    <cellStyle name="Navadno 3 2 3 3 3 2 2 3" xfId="2790"/>
    <cellStyle name="Navadno 3 2 3 3 3 2 2 3 2" xfId="12685"/>
    <cellStyle name="Navadno 3 2 3 3 3 2 2 3 2 2" xfId="26843"/>
    <cellStyle name="Navadno 3 2 3 3 3 2 2 3 3" xfId="16911"/>
    <cellStyle name="Navadno 3 2 3 3 3 2 2 3 3 2" xfId="31069"/>
    <cellStyle name="Navadno 3 2 3 3 3 2 2 3 4" xfId="21169"/>
    <cellStyle name="Navadno 3 2 3 3 3 2 2 3 5" xfId="8459"/>
    <cellStyle name="Navadno 3 2 3 3 3 2 2 3 6" xfId="34706"/>
    <cellStyle name="Navadno 3 2 3 3 3 2 2 4" xfId="7051"/>
    <cellStyle name="Navadno 3 2 3 3 3 2 2 4 2" xfId="23993"/>
    <cellStyle name="Navadno 3 2 3 3 3 2 2 5" xfId="11277"/>
    <cellStyle name="Navadno 3 2 3 3 3 2 2 5 2" xfId="25435"/>
    <cellStyle name="Navadno 3 2 3 3 3 2 2 6" xfId="15503"/>
    <cellStyle name="Navadno 3 2 3 3 3 2 2 6 2" xfId="29661"/>
    <cellStyle name="Navadno 3 2 3 3 3 2 2 7" xfId="19761"/>
    <cellStyle name="Navadno 3 2 3 3 3 2 2 8" xfId="5606"/>
    <cellStyle name="Navadno 3 2 3 3 3 2 2 9" xfId="33917"/>
    <cellStyle name="Navadno 3 2 3 3 3 2 3" xfId="3494"/>
    <cellStyle name="Navadno 3 2 3 3 3 2 3 2" xfId="13389"/>
    <cellStyle name="Navadno 3 2 3 3 3 2 3 2 2" xfId="27547"/>
    <cellStyle name="Navadno 3 2 3 3 3 2 3 3" xfId="17615"/>
    <cellStyle name="Navadno 3 2 3 3 3 2 3 3 2" xfId="31773"/>
    <cellStyle name="Navadno 3 2 3 3 3 2 3 4" xfId="21873"/>
    <cellStyle name="Navadno 3 2 3 3 3 2 3 5" xfId="9163"/>
    <cellStyle name="Navadno 3 2 3 3 3 2 3 6" xfId="34707"/>
    <cellStyle name="Navadno 3 2 3 3 3 2 4" xfId="2086"/>
    <cellStyle name="Navadno 3 2 3 3 3 2 4 2" xfId="11981"/>
    <cellStyle name="Navadno 3 2 3 3 3 2 4 2 2" xfId="26139"/>
    <cellStyle name="Navadno 3 2 3 3 3 2 4 3" xfId="16207"/>
    <cellStyle name="Navadno 3 2 3 3 3 2 4 3 2" xfId="30365"/>
    <cellStyle name="Navadno 3 2 3 3 3 2 4 4" xfId="20465"/>
    <cellStyle name="Navadno 3 2 3 3 3 2 4 5" xfId="7755"/>
    <cellStyle name="Navadno 3 2 3 3 3 2 4 6" xfId="34708"/>
    <cellStyle name="Navadno 3 2 3 3 3 2 5" xfId="6347"/>
    <cellStyle name="Navadno 3 2 3 3 3 2 5 2" xfId="23289"/>
    <cellStyle name="Navadno 3 2 3 3 3 2 6" xfId="10573"/>
    <cellStyle name="Navadno 3 2 3 3 3 2 6 2" xfId="24731"/>
    <cellStyle name="Navadno 3 2 3 3 3 2 7" xfId="14799"/>
    <cellStyle name="Navadno 3 2 3 3 3 2 7 2" xfId="28957"/>
    <cellStyle name="Navadno 3 2 3 3 3 2 8" xfId="19057"/>
    <cellStyle name="Navadno 3 2 3 3 3 2 9" xfId="4902"/>
    <cellStyle name="Navadno 3 2 3 3 3 3" xfId="1030"/>
    <cellStyle name="Navadno 3 2 3 3 3 3 10" xfId="34709"/>
    <cellStyle name="Navadno 3 2 3 3 3 3 2" xfId="3846"/>
    <cellStyle name="Navadno 3 2 3 3 3 3 2 2" xfId="13741"/>
    <cellStyle name="Navadno 3 2 3 3 3 3 2 2 2" xfId="27899"/>
    <cellStyle name="Navadno 3 2 3 3 3 3 2 3" xfId="17967"/>
    <cellStyle name="Navadno 3 2 3 3 3 3 2 3 2" xfId="32125"/>
    <cellStyle name="Navadno 3 2 3 3 3 3 2 4" xfId="22225"/>
    <cellStyle name="Navadno 3 2 3 3 3 3 2 5" xfId="9515"/>
    <cellStyle name="Navadno 3 2 3 3 3 3 2 6" xfId="34710"/>
    <cellStyle name="Navadno 3 2 3 3 3 3 3" xfId="2438"/>
    <cellStyle name="Navadno 3 2 3 3 3 3 3 2" xfId="12333"/>
    <cellStyle name="Navadno 3 2 3 3 3 3 3 2 2" xfId="26491"/>
    <cellStyle name="Navadno 3 2 3 3 3 3 3 3" xfId="16559"/>
    <cellStyle name="Navadno 3 2 3 3 3 3 3 3 2" xfId="30717"/>
    <cellStyle name="Navadno 3 2 3 3 3 3 3 4" xfId="20817"/>
    <cellStyle name="Navadno 3 2 3 3 3 3 3 5" xfId="8107"/>
    <cellStyle name="Navadno 3 2 3 3 3 3 3 6" xfId="34711"/>
    <cellStyle name="Navadno 3 2 3 3 3 3 4" xfId="6699"/>
    <cellStyle name="Navadno 3 2 3 3 3 3 4 2" xfId="23641"/>
    <cellStyle name="Navadno 3 2 3 3 3 3 5" xfId="10925"/>
    <cellStyle name="Navadno 3 2 3 3 3 3 5 2" xfId="25083"/>
    <cellStyle name="Navadno 3 2 3 3 3 3 6" xfId="15151"/>
    <cellStyle name="Navadno 3 2 3 3 3 3 6 2" xfId="29309"/>
    <cellStyle name="Navadno 3 2 3 3 3 3 7" xfId="19409"/>
    <cellStyle name="Navadno 3 2 3 3 3 3 8" xfId="5254"/>
    <cellStyle name="Navadno 3 2 3 3 3 3 9" xfId="33565"/>
    <cellStyle name="Navadno 3 2 3 3 3 4" xfId="3142"/>
    <cellStyle name="Navadno 3 2 3 3 3 4 2" xfId="13037"/>
    <cellStyle name="Navadno 3 2 3 3 3 4 2 2" xfId="27195"/>
    <cellStyle name="Navadno 3 2 3 3 3 4 3" xfId="17263"/>
    <cellStyle name="Navadno 3 2 3 3 3 4 3 2" xfId="31421"/>
    <cellStyle name="Navadno 3 2 3 3 3 4 4" xfId="21521"/>
    <cellStyle name="Navadno 3 2 3 3 3 4 5" xfId="8811"/>
    <cellStyle name="Navadno 3 2 3 3 3 4 6" xfId="34712"/>
    <cellStyle name="Navadno 3 2 3 3 3 5" xfId="1734"/>
    <cellStyle name="Navadno 3 2 3 3 3 5 2" xfId="11629"/>
    <cellStyle name="Navadno 3 2 3 3 3 5 2 2" xfId="25787"/>
    <cellStyle name="Navadno 3 2 3 3 3 5 3" xfId="15855"/>
    <cellStyle name="Navadno 3 2 3 3 3 5 3 2" xfId="30013"/>
    <cellStyle name="Navadno 3 2 3 3 3 5 4" xfId="20113"/>
    <cellStyle name="Navadno 3 2 3 3 3 5 5" xfId="7403"/>
    <cellStyle name="Navadno 3 2 3 3 3 5 6" xfId="34713"/>
    <cellStyle name="Navadno 3 2 3 3 3 6" xfId="5995"/>
    <cellStyle name="Navadno 3 2 3 3 3 6 2" xfId="22937"/>
    <cellStyle name="Navadno 3 2 3 3 3 7" xfId="10221"/>
    <cellStyle name="Navadno 3 2 3 3 3 7 2" xfId="24379"/>
    <cellStyle name="Navadno 3 2 3 3 3 8" xfId="14447"/>
    <cellStyle name="Navadno 3 2 3 3 3 8 2" xfId="28605"/>
    <cellStyle name="Navadno 3 2 3 3 3 9" xfId="18705"/>
    <cellStyle name="Navadno 3 2 3 3 4" xfId="471"/>
    <cellStyle name="Navadno 3 2 3 3 4 10" xfId="33006"/>
    <cellStyle name="Navadno 3 2 3 3 4 11" xfId="34714"/>
    <cellStyle name="Navadno 3 2 3 3 4 2" xfId="1175"/>
    <cellStyle name="Navadno 3 2 3 3 4 2 10" xfId="34715"/>
    <cellStyle name="Navadno 3 2 3 3 4 2 2" xfId="3991"/>
    <cellStyle name="Navadno 3 2 3 3 4 2 2 2" xfId="13886"/>
    <cellStyle name="Navadno 3 2 3 3 4 2 2 2 2" xfId="28044"/>
    <cellStyle name="Navadno 3 2 3 3 4 2 2 3" xfId="18112"/>
    <cellStyle name="Navadno 3 2 3 3 4 2 2 3 2" xfId="32270"/>
    <cellStyle name="Navadno 3 2 3 3 4 2 2 4" xfId="22370"/>
    <cellStyle name="Navadno 3 2 3 3 4 2 2 5" xfId="9660"/>
    <cellStyle name="Navadno 3 2 3 3 4 2 2 6" xfId="34716"/>
    <cellStyle name="Navadno 3 2 3 3 4 2 3" xfId="2583"/>
    <cellStyle name="Navadno 3 2 3 3 4 2 3 2" xfId="12478"/>
    <cellStyle name="Navadno 3 2 3 3 4 2 3 2 2" xfId="26636"/>
    <cellStyle name="Navadno 3 2 3 3 4 2 3 3" xfId="16704"/>
    <cellStyle name="Navadno 3 2 3 3 4 2 3 3 2" xfId="30862"/>
    <cellStyle name="Navadno 3 2 3 3 4 2 3 4" xfId="20962"/>
    <cellStyle name="Navadno 3 2 3 3 4 2 3 5" xfId="8252"/>
    <cellStyle name="Navadno 3 2 3 3 4 2 3 6" xfId="34717"/>
    <cellStyle name="Navadno 3 2 3 3 4 2 4" xfId="6844"/>
    <cellStyle name="Navadno 3 2 3 3 4 2 4 2" xfId="23786"/>
    <cellStyle name="Navadno 3 2 3 3 4 2 5" xfId="11070"/>
    <cellStyle name="Navadno 3 2 3 3 4 2 5 2" xfId="25228"/>
    <cellStyle name="Navadno 3 2 3 3 4 2 6" xfId="15296"/>
    <cellStyle name="Navadno 3 2 3 3 4 2 6 2" xfId="29454"/>
    <cellStyle name="Navadno 3 2 3 3 4 2 7" xfId="19554"/>
    <cellStyle name="Navadno 3 2 3 3 4 2 8" xfId="5399"/>
    <cellStyle name="Navadno 3 2 3 3 4 2 9" xfId="33710"/>
    <cellStyle name="Navadno 3 2 3 3 4 3" xfId="3287"/>
    <cellStyle name="Navadno 3 2 3 3 4 3 2" xfId="13182"/>
    <cellStyle name="Navadno 3 2 3 3 4 3 2 2" xfId="27340"/>
    <cellStyle name="Navadno 3 2 3 3 4 3 3" xfId="17408"/>
    <cellStyle name="Navadno 3 2 3 3 4 3 3 2" xfId="31566"/>
    <cellStyle name="Navadno 3 2 3 3 4 3 4" xfId="21666"/>
    <cellStyle name="Navadno 3 2 3 3 4 3 5" xfId="8956"/>
    <cellStyle name="Navadno 3 2 3 3 4 3 6" xfId="34718"/>
    <cellStyle name="Navadno 3 2 3 3 4 4" xfId="1879"/>
    <cellStyle name="Navadno 3 2 3 3 4 4 2" xfId="11774"/>
    <cellStyle name="Navadno 3 2 3 3 4 4 2 2" xfId="25932"/>
    <cellStyle name="Navadno 3 2 3 3 4 4 3" xfId="16000"/>
    <cellStyle name="Navadno 3 2 3 3 4 4 3 2" xfId="30158"/>
    <cellStyle name="Navadno 3 2 3 3 4 4 4" xfId="20258"/>
    <cellStyle name="Navadno 3 2 3 3 4 4 5" xfId="7548"/>
    <cellStyle name="Navadno 3 2 3 3 4 4 6" xfId="34719"/>
    <cellStyle name="Navadno 3 2 3 3 4 5" xfId="6140"/>
    <cellStyle name="Navadno 3 2 3 3 4 5 2" xfId="23082"/>
    <cellStyle name="Navadno 3 2 3 3 4 6" xfId="10366"/>
    <cellStyle name="Navadno 3 2 3 3 4 6 2" xfId="24524"/>
    <cellStyle name="Navadno 3 2 3 3 4 7" xfId="14592"/>
    <cellStyle name="Navadno 3 2 3 3 4 7 2" xfId="28750"/>
    <cellStyle name="Navadno 3 2 3 3 4 8" xfId="18850"/>
    <cellStyle name="Navadno 3 2 3 3 4 9" xfId="4695"/>
    <cellStyle name="Navadno 3 2 3 3 5" xfId="823"/>
    <cellStyle name="Navadno 3 2 3 3 5 10" xfId="34720"/>
    <cellStyle name="Navadno 3 2 3 3 5 2" xfId="3639"/>
    <cellStyle name="Navadno 3 2 3 3 5 2 2" xfId="13534"/>
    <cellStyle name="Navadno 3 2 3 3 5 2 2 2" xfId="27692"/>
    <cellStyle name="Navadno 3 2 3 3 5 2 3" xfId="17760"/>
    <cellStyle name="Navadno 3 2 3 3 5 2 3 2" xfId="31918"/>
    <cellStyle name="Navadno 3 2 3 3 5 2 4" xfId="22018"/>
    <cellStyle name="Navadno 3 2 3 3 5 2 5" xfId="9308"/>
    <cellStyle name="Navadno 3 2 3 3 5 2 6" xfId="34721"/>
    <cellStyle name="Navadno 3 2 3 3 5 3" xfId="2231"/>
    <cellStyle name="Navadno 3 2 3 3 5 3 2" xfId="12126"/>
    <cellStyle name="Navadno 3 2 3 3 5 3 2 2" xfId="26284"/>
    <cellStyle name="Navadno 3 2 3 3 5 3 3" xfId="16352"/>
    <cellStyle name="Navadno 3 2 3 3 5 3 3 2" xfId="30510"/>
    <cellStyle name="Navadno 3 2 3 3 5 3 4" xfId="20610"/>
    <cellStyle name="Navadno 3 2 3 3 5 3 5" xfId="7900"/>
    <cellStyle name="Navadno 3 2 3 3 5 3 6" xfId="34722"/>
    <cellStyle name="Navadno 3 2 3 3 5 4" xfId="6492"/>
    <cellStyle name="Navadno 3 2 3 3 5 4 2" xfId="23434"/>
    <cellStyle name="Navadno 3 2 3 3 5 5" xfId="10718"/>
    <cellStyle name="Navadno 3 2 3 3 5 5 2" xfId="24876"/>
    <cellStyle name="Navadno 3 2 3 3 5 6" xfId="14944"/>
    <cellStyle name="Navadno 3 2 3 3 5 6 2" xfId="29102"/>
    <cellStyle name="Navadno 3 2 3 3 5 7" xfId="19202"/>
    <cellStyle name="Navadno 3 2 3 3 5 8" xfId="5047"/>
    <cellStyle name="Navadno 3 2 3 3 5 9" xfId="33358"/>
    <cellStyle name="Navadno 3 2 3 3 6" xfId="2903"/>
    <cellStyle name="Navadno 3 2 3 3 6 2" xfId="12798"/>
    <cellStyle name="Navadno 3 2 3 3 6 2 2" xfId="26956"/>
    <cellStyle name="Navadno 3 2 3 3 6 3" xfId="17024"/>
    <cellStyle name="Navadno 3 2 3 3 6 3 2" xfId="31182"/>
    <cellStyle name="Navadno 3 2 3 3 6 4" xfId="21282"/>
    <cellStyle name="Navadno 3 2 3 3 6 5" xfId="8572"/>
    <cellStyle name="Navadno 3 2 3 3 6 6" xfId="34723"/>
    <cellStyle name="Navadno 3 2 3 3 7" xfId="1495"/>
    <cellStyle name="Navadno 3 2 3 3 7 2" xfId="11390"/>
    <cellStyle name="Navadno 3 2 3 3 7 2 2" xfId="25548"/>
    <cellStyle name="Navadno 3 2 3 3 7 3" xfId="15616"/>
    <cellStyle name="Navadno 3 2 3 3 7 3 2" xfId="29774"/>
    <cellStyle name="Navadno 3 2 3 3 7 4" xfId="19874"/>
    <cellStyle name="Navadno 3 2 3 3 7 5" xfId="7164"/>
    <cellStyle name="Navadno 3 2 3 3 7 6" xfId="34724"/>
    <cellStyle name="Navadno 3 2 3 3 8" xfId="5724"/>
    <cellStyle name="Navadno 3 2 3 3 8 2" xfId="22666"/>
    <cellStyle name="Navadno 3 2 3 3 9" xfId="9950"/>
    <cellStyle name="Navadno 3 2 3 3 9 2" xfId="24108"/>
    <cellStyle name="Navadno 3 2 3 4" xfId="118"/>
    <cellStyle name="Navadno 3 2 3 4 10" xfId="18498"/>
    <cellStyle name="Navadno 3 2 3 4 11" xfId="4343"/>
    <cellStyle name="Navadno 3 2 3 4 12" xfId="32654"/>
    <cellStyle name="Navadno 3 2 3 4 13" xfId="34725"/>
    <cellStyle name="Navadno 3 2 3 4 2" xfId="278"/>
    <cellStyle name="Navadno 3 2 3 4 2 10" xfId="4503"/>
    <cellStyle name="Navadno 3 2 3 4 2 11" xfId="32814"/>
    <cellStyle name="Navadno 3 2 3 4 2 12" xfId="34726"/>
    <cellStyle name="Navadno 3 2 3 4 2 2" xfId="631"/>
    <cellStyle name="Navadno 3 2 3 4 2 2 10" xfId="33166"/>
    <cellStyle name="Navadno 3 2 3 4 2 2 11" xfId="34727"/>
    <cellStyle name="Navadno 3 2 3 4 2 2 2" xfId="1335"/>
    <cellStyle name="Navadno 3 2 3 4 2 2 2 10" xfId="34728"/>
    <cellStyle name="Navadno 3 2 3 4 2 2 2 2" xfId="4151"/>
    <cellStyle name="Navadno 3 2 3 4 2 2 2 2 2" xfId="14046"/>
    <cellStyle name="Navadno 3 2 3 4 2 2 2 2 2 2" xfId="28204"/>
    <cellStyle name="Navadno 3 2 3 4 2 2 2 2 3" xfId="18272"/>
    <cellStyle name="Navadno 3 2 3 4 2 2 2 2 3 2" xfId="32430"/>
    <cellStyle name="Navadno 3 2 3 4 2 2 2 2 4" xfId="22530"/>
    <cellStyle name="Navadno 3 2 3 4 2 2 2 2 5" xfId="9820"/>
    <cellStyle name="Navadno 3 2 3 4 2 2 2 2 6" xfId="34729"/>
    <cellStyle name="Navadno 3 2 3 4 2 2 2 3" xfId="2743"/>
    <cellStyle name="Navadno 3 2 3 4 2 2 2 3 2" xfId="12638"/>
    <cellStyle name="Navadno 3 2 3 4 2 2 2 3 2 2" xfId="26796"/>
    <cellStyle name="Navadno 3 2 3 4 2 2 2 3 3" xfId="16864"/>
    <cellStyle name="Navadno 3 2 3 4 2 2 2 3 3 2" xfId="31022"/>
    <cellStyle name="Navadno 3 2 3 4 2 2 2 3 4" xfId="21122"/>
    <cellStyle name="Navadno 3 2 3 4 2 2 2 3 5" xfId="8412"/>
    <cellStyle name="Navadno 3 2 3 4 2 2 2 3 6" xfId="34730"/>
    <cellStyle name="Navadno 3 2 3 4 2 2 2 4" xfId="7004"/>
    <cellStyle name="Navadno 3 2 3 4 2 2 2 4 2" xfId="23946"/>
    <cellStyle name="Navadno 3 2 3 4 2 2 2 5" xfId="11230"/>
    <cellStyle name="Navadno 3 2 3 4 2 2 2 5 2" xfId="25388"/>
    <cellStyle name="Navadno 3 2 3 4 2 2 2 6" xfId="15456"/>
    <cellStyle name="Navadno 3 2 3 4 2 2 2 6 2" xfId="29614"/>
    <cellStyle name="Navadno 3 2 3 4 2 2 2 7" xfId="19714"/>
    <cellStyle name="Navadno 3 2 3 4 2 2 2 8" xfId="5559"/>
    <cellStyle name="Navadno 3 2 3 4 2 2 2 9" xfId="33870"/>
    <cellStyle name="Navadno 3 2 3 4 2 2 3" xfId="3447"/>
    <cellStyle name="Navadno 3 2 3 4 2 2 3 2" xfId="13342"/>
    <cellStyle name="Navadno 3 2 3 4 2 2 3 2 2" xfId="27500"/>
    <cellStyle name="Navadno 3 2 3 4 2 2 3 3" xfId="17568"/>
    <cellStyle name="Navadno 3 2 3 4 2 2 3 3 2" xfId="31726"/>
    <cellStyle name="Navadno 3 2 3 4 2 2 3 4" xfId="21826"/>
    <cellStyle name="Navadno 3 2 3 4 2 2 3 5" xfId="9116"/>
    <cellStyle name="Navadno 3 2 3 4 2 2 3 6" xfId="34731"/>
    <cellStyle name="Navadno 3 2 3 4 2 2 4" xfId="2039"/>
    <cellStyle name="Navadno 3 2 3 4 2 2 4 2" xfId="11934"/>
    <cellStyle name="Navadno 3 2 3 4 2 2 4 2 2" xfId="26092"/>
    <cellStyle name="Navadno 3 2 3 4 2 2 4 3" xfId="16160"/>
    <cellStyle name="Navadno 3 2 3 4 2 2 4 3 2" xfId="30318"/>
    <cellStyle name="Navadno 3 2 3 4 2 2 4 4" xfId="20418"/>
    <cellStyle name="Navadno 3 2 3 4 2 2 4 5" xfId="7708"/>
    <cellStyle name="Navadno 3 2 3 4 2 2 4 6" xfId="34732"/>
    <cellStyle name="Navadno 3 2 3 4 2 2 5" xfId="6300"/>
    <cellStyle name="Navadno 3 2 3 4 2 2 5 2" xfId="23242"/>
    <cellStyle name="Navadno 3 2 3 4 2 2 6" xfId="10526"/>
    <cellStyle name="Navadno 3 2 3 4 2 2 6 2" xfId="24684"/>
    <cellStyle name="Navadno 3 2 3 4 2 2 7" xfId="14752"/>
    <cellStyle name="Navadno 3 2 3 4 2 2 7 2" xfId="28910"/>
    <cellStyle name="Navadno 3 2 3 4 2 2 8" xfId="19010"/>
    <cellStyle name="Navadno 3 2 3 4 2 2 9" xfId="4855"/>
    <cellStyle name="Navadno 3 2 3 4 2 3" xfId="983"/>
    <cellStyle name="Navadno 3 2 3 4 2 3 10" xfId="34733"/>
    <cellStyle name="Navadno 3 2 3 4 2 3 2" xfId="3799"/>
    <cellStyle name="Navadno 3 2 3 4 2 3 2 2" xfId="13694"/>
    <cellStyle name="Navadno 3 2 3 4 2 3 2 2 2" xfId="27852"/>
    <cellStyle name="Navadno 3 2 3 4 2 3 2 3" xfId="17920"/>
    <cellStyle name="Navadno 3 2 3 4 2 3 2 3 2" xfId="32078"/>
    <cellStyle name="Navadno 3 2 3 4 2 3 2 4" xfId="22178"/>
    <cellStyle name="Navadno 3 2 3 4 2 3 2 5" xfId="9468"/>
    <cellStyle name="Navadno 3 2 3 4 2 3 2 6" xfId="34734"/>
    <cellStyle name="Navadno 3 2 3 4 2 3 3" xfId="2391"/>
    <cellStyle name="Navadno 3 2 3 4 2 3 3 2" xfId="12286"/>
    <cellStyle name="Navadno 3 2 3 4 2 3 3 2 2" xfId="26444"/>
    <cellStyle name="Navadno 3 2 3 4 2 3 3 3" xfId="16512"/>
    <cellStyle name="Navadno 3 2 3 4 2 3 3 3 2" xfId="30670"/>
    <cellStyle name="Navadno 3 2 3 4 2 3 3 4" xfId="20770"/>
    <cellStyle name="Navadno 3 2 3 4 2 3 3 5" xfId="8060"/>
    <cellStyle name="Navadno 3 2 3 4 2 3 3 6" xfId="34735"/>
    <cellStyle name="Navadno 3 2 3 4 2 3 4" xfId="6652"/>
    <cellStyle name="Navadno 3 2 3 4 2 3 4 2" xfId="23594"/>
    <cellStyle name="Navadno 3 2 3 4 2 3 5" xfId="10878"/>
    <cellStyle name="Navadno 3 2 3 4 2 3 5 2" xfId="25036"/>
    <cellStyle name="Navadno 3 2 3 4 2 3 6" xfId="15104"/>
    <cellStyle name="Navadno 3 2 3 4 2 3 6 2" xfId="29262"/>
    <cellStyle name="Navadno 3 2 3 4 2 3 7" xfId="19362"/>
    <cellStyle name="Navadno 3 2 3 4 2 3 8" xfId="5207"/>
    <cellStyle name="Navadno 3 2 3 4 2 3 9" xfId="33518"/>
    <cellStyle name="Navadno 3 2 3 4 2 4" xfId="3095"/>
    <cellStyle name="Navadno 3 2 3 4 2 4 2" xfId="12990"/>
    <cellStyle name="Navadno 3 2 3 4 2 4 2 2" xfId="27148"/>
    <cellStyle name="Navadno 3 2 3 4 2 4 3" xfId="17216"/>
    <cellStyle name="Navadno 3 2 3 4 2 4 3 2" xfId="31374"/>
    <cellStyle name="Navadno 3 2 3 4 2 4 4" xfId="21474"/>
    <cellStyle name="Navadno 3 2 3 4 2 4 5" xfId="8764"/>
    <cellStyle name="Navadno 3 2 3 4 2 4 6" xfId="34736"/>
    <cellStyle name="Navadno 3 2 3 4 2 5" xfId="1687"/>
    <cellStyle name="Navadno 3 2 3 4 2 5 2" xfId="11582"/>
    <cellStyle name="Navadno 3 2 3 4 2 5 2 2" xfId="25740"/>
    <cellStyle name="Navadno 3 2 3 4 2 5 3" xfId="15808"/>
    <cellStyle name="Navadno 3 2 3 4 2 5 3 2" xfId="29966"/>
    <cellStyle name="Navadno 3 2 3 4 2 5 4" xfId="20066"/>
    <cellStyle name="Navadno 3 2 3 4 2 5 5" xfId="7356"/>
    <cellStyle name="Navadno 3 2 3 4 2 5 6" xfId="34737"/>
    <cellStyle name="Navadno 3 2 3 4 2 6" xfId="5948"/>
    <cellStyle name="Navadno 3 2 3 4 2 6 2" xfId="22890"/>
    <cellStyle name="Navadno 3 2 3 4 2 7" xfId="10174"/>
    <cellStyle name="Navadno 3 2 3 4 2 7 2" xfId="24332"/>
    <cellStyle name="Navadno 3 2 3 4 2 8" xfId="14400"/>
    <cellStyle name="Navadno 3 2 3 4 2 8 2" xfId="28558"/>
    <cellStyle name="Navadno 3 2 3 4 2 9" xfId="18658"/>
    <cellStyle name="Navadno 3 2 3 4 3" xfId="503"/>
    <cellStyle name="Navadno 3 2 3 4 3 10" xfId="33038"/>
    <cellStyle name="Navadno 3 2 3 4 3 11" xfId="34738"/>
    <cellStyle name="Navadno 3 2 3 4 3 2" xfId="1207"/>
    <cellStyle name="Navadno 3 2 3 4 3 2 10" xfId="34739"/>
    <cellStyle name="Navadno 3 2 3 4 3 2 2" xfId="4023"/>
    <cellStyle name="Navadno 3 2 3 4 3 2 2 2" xfId="13918"/>
    <cellStyle name="Navadno 3 2 3 4 3 2 2 2 2" xfId="28076"/>
    <cellStyle name="Navadno 3 2 3 4 3 2 2 3" xfId="18144"/>
    <cellStyle name="Navadno 3 2 3 4 3 2 2 3 2" xfId="32302"/>
    <cellStyle name="Navadno 3 2 3 4 3 2 2 4" xfId="22402"/>
    <cellStyle name="Navadno 3 2 3 4 3 2 2 5" xfId="9692"/>
    <cellStyle name="Navadno 3 2 3 4 3 2 2 6" xfId="34740"/>
    <cellStyle name="Navadno 3 2 3 4 3 2 3" xfId="2615"/>
    <cellStyle name="Navadno 3 2 3 4 3 2 3 2" xfId="12510"/>
    <cellStyle name="Navadno 3 2 3 4 3 2 3 2 2" xfId="26668"/>
    <cellStyle name="Navadno 3 2 3 4 3 2 3 3" xfId="16736"/>
    <cellStyle name="Navadno 3 2 3 4 3 2 3 3 2" xfId="30894"/>
    <cellStyle name="Navadno 3 2 3 4 3 2 3 4" xfId="20994"/>
    <cellStyle name="Navadno 3 2 3 4 3 2 3 5" xfId="8284"/>
    <cellStyle name="Navadno 3 2 3 4 3 2 3 6" xfId="34741"/>
    <cellStyle name="Navadno 3 2 3 4 3 2 4" xfId="6876"/>
    <cellStyle name="Navadno 3 2 3 4 3 2 4 2" xfId="23818"/>
    <cellStyle name="Navadno 3 2 3 4 3 2 5" xfId="11102"/>
    <cellStyle name="Navadno 3 2 3 4 3 2 5 2" xfId="25260"/>
    <cellStyle name="Navadno 3 2 3 4 3 2 6" xfId="15328"/>
    <cellStyle name="Navadno 3 2 3 4 3 2 6 2" xfId="29486"/>
    <cellStyle name="Navadno 3 2 3 4 3 2 7" xfId="19586"/>
    <cellStyle name="Navadno 3 2 3 4 3 2 8" xfId="5431"/>
    <cellStyle name="Navadno 3 2 3 4 3 2 9" xfId="33742"/>
    <cellStyle name="Navadno 3 2 3 4 3 3" xfId="3319"/>
    <cellStyle name="Navadno 3 2 3 4 3 3 2" xfId="13214"/>
    <cellStyle name="Navadno 3 2 3 4 3 3 2 2" xfId="27372"/>
    <cellStyle name="Navadno 3 2 3 4 3 3 3" xfId="17440"/>
    <cellStyle name="Navadno 3 2 3 4 3 3 3 2" xfId="31598"/>
    <cellStyle name="Navadno 3 2 3 4 3 3 4" xfId="21698"/>
    <cellStyle name="Navadno 3 2 3 4 3 3 5" xfId="8988"/>
    <cellStyle name="Navadno 3 2 3 4 3 3 6" xfId="34742"/>
    <cellStyle name="Navadno 3 2 3 4 3 4" xfId="1911"/>
    <cellStyle name="Navadno 3 2 3 4 3 4 2" xfId="11806"/>
    <cellStyle name="Navadno 3 2 3 4 3 4 2 2" xfId="25964"/>
    <cellStyle name="Navadno 3 2 3 4 3 4 3" xfId="16032"/>
    <cellStyle name="Navadno 3 2 3 4 3 4 3 2" xfId="30190"/>
    <cellStyle name="Navadno 3 2 3 4 3 4 4" xfId="20290"/>
    <cellStyle name="Navadno 3 2 3 4 3 4 5" xfId="7580"/>
    <cellStyle name="Navadno 3 2 3 4 3 4 6" xfId="34743"/>
    <cellStyle name="Navadno 3 2 3 4 3 5" xfId="6172"/>
    <cellStyle name="Navadno 3 2 3 4 3 5 2" xfId="23114"/>
    <cellStyle name="Navadno 3 2 3 4 3 6" xfId="10398"/>
    <cellStyle name="Navadno 3 2 3 4 3 6 2" xfId="24556"/>
    <cellStyle name="Navadno 3 2 3 4 3 7" xfId="14624"/>
    <cellStyle name="Navadno 3 2 3 4 3 7 2" xfId="28782"/>
    <cellStyle name="Navadno 3 2 3 4 3 8" xfId="18882"/>
    <cellStyle name="Navadno 3 2 3 4 3 9" xfId="4727"/>
    <cellStyle name="Navadno 3 2 3 4 4" xfId="855"/>
    <cellStyle name="Navadno 3 2 3 4 4 10" xfId="34744"/>
    <cellStyle name="Navadno 3 2 3 4 4 2" xfId="3671"/>
    <cellStyle name="Navadno 3 2 3 4 4 2 2" xfId="13566"/>
    <cellStyle name="Navadno 3 2 3 4 4 2 2 2" xfId="27724"/>
    <cellStyle name="Navadno 3 2 3 4 4 2 3" xfId="17792"/>
    <cellStyle name="Navadno 3 2 3 4 4 2 3 2" xfId="31950"/>
    <cellStyle name="Navadno 3 2 3 4 4 2 4" xfId="22050"/>
    <cellStyle name="Navadno 3 2 3 4 4 2 5" xfId="9340"/>
    <cellStyle name="Navadno 3 2 3 4 4 2 6" xfId="34745"/>
    <cellStyle name="Navadno 3 2 3 4 4 3" xfId="2263"/>
    <cellStyle name="Navadno 3 2 3 4 4 3 2" xfId="12158"/>
    <cellStyle name="Navadno 3 2 3 4 4 3 2 2" xfId="26316"/>
    <cellStyle name="Navadno 3 2 3 4 4 3 3" xfId="16384"/>
    <cellStyle name="Navadno 3 2 3 4 4 3 3 2" xfId="30542"/>
    <cellStyle name="Navadno 3 2 3 4 4 3 4" xfId="20642"/>
    <cellStyle name="Navadno 3 2 3 4 4 3 5" xfId="7932"/>
    <cellStyle name="Navadno 3 2 3 4 4 3 6" xfId="34746"/>
    <cellStyle name="Navadno 3 2 3 4 4 4" xfId="6524"/>
    <cellStyle name="Navadno 3 2 3 4 4 4 2" xfId="23466"/>
    <cellStyle name="Navadno 3 2 3 4 4 5" xfId="10750"/>
    <cellStyle name="Navadno 3 2 3 4 4 5 2" xfId="24908"/>
    <cellStyle name="Navadno 3 2 3 4 4 6" xfId="14976"/>
    <cellStyle name="Navadno 3 2 3 4 4 6 2" xfId="29134"/>
    <cellStyle name="Navadno 3 2 3 4 4 7" xfId="19234"/>
    <cellStyle name="Navadno 3 2 3 4 4 8" xfId="5079"/>
    <cellStyle name="Navadno 3 2 3 4 4 9" xfId="33390"/>
    <cellStyle name="Navadno 3 2 3 4 5" xfId="2935"/>
    <cellStyle name="Navadno 3 2 3 4 5 2" xfId="12830"/>
    <cellStyle name="Navadno 3 2 3 4 5 2 2" xfId="26988"/>
    <cellStyle name="Navadno 3 2 3 4 5 3" xfId="17056"/>
    <cellStyle name="Navadno 3 2 3 4 5 3 2" xfId="31214"/>
    <cellStyle name="Navadno 3 2 3 4 5 4" xfId="21314"/>
    <cellStyle name="Navadno 3 2 3 4 5 5" xfId="8604"/>
    <cellStyle name="Navadno 3 2 3 4 5 6" xfId="34747"/>
    <cellStyle name="Navadno 3 2 3 4 6" xfId="1527"/>
    <cellStyle name="Navadno 3 2 3 4 6 2" xfId="11422"/>
    <cellStyle name="Navadno 3 2 3 4 6 2 2" xfId="25580"/>
    <cellStyle name="Navadno 3 2 3 4 6 3" xfId="15648"/>
    <cellStyle name="Navadno 3 2 3 4 6 3 2" xfId="29806"/>
    <cellStyle name="Navadno 3 2 3 4 6 4" xfId="19906"/>
    <cellStyle name="Navadno 3 2 3 4 6 5" xfId="7196"/>
    <cellStyle name="Navadno 3 2 3 4 6 6" xfId="34748"/>
    <cellStyle name="Navadno 3 2 3 4 7" xfId="5788"/>
    <cellStyle name="Navadno 3 2 3 4 7 2" xfId="22730"/>
    <cellStyle name="Navadno 3 2 3 4 8" xfId="10014"/>
    <cellStyle name="Navadno 3 2 3 4 8 2" xfId="24172"/>
    <cellStyle name="Navadno 3 2 3 4 9" xfId="14240"/>
    <cellStyle name="Navadno 3 2 3 4 9 2" xfId="28398"/>
    <cellStyle name="Navadno 3 2 3 5" xfId="48"/>
    <cellStyle name="Navadno 3 2 3 5 10" xfId="18466"/>
    <cellStyle name="Navadno 3 2 3 5 11" xfId="4279"/>
    <cellStyle name="Navadno 3 2 3 5 12" xfId="32590"/>
    <cellStyle name="Navadno 3 2 3 5 13" xfId="34749"/>
    <cellStyle name="Navadno 3 2 3 5 2" xfId="214"/>
    <cellStyle name="Navadno 3 2 3 5 2 10" xfId="4439"/>
    <cellStyle name="Navadno 3 2 3 5 2 11" xfId="32750"/>
    <cellStyle name="Navadno 3 2 3 5 2 12" xfId="34750"/>
    <cellStyle name="Navadno 3 2 3 5 2 2" xfId="567"/>
    <cellStyle name="Navadno 3 2 3 5 2 2 10" xfId="33102"/>
    <cellStyle name="Navadno 3 2 3 5 2 2 11" xfId="34751"/>
    <cellStyle name="Navadno 3 2 3 5 2 2 2" xfId="1271"/>
    <cellStyle name="Navadno 3 2 3 5 2 2 2 10" xfId="34752"/>
    <cellStyle name="Navadno 3 2 3 5 2 2 2 2" xfId="4087"/>
    <cellStyle name="Navadno 3 2 3 5 2 2 2 2 2" xfId="13982"/>
    <cellStyle name="Navadno 3 2 3 5 2 2 2 2 2 2" xfId="28140"/>
    <cellStyle name="Navadno 3 2 3 5 2 2 2 2 3" xfId="18208"/>
    <cellStyle name="Navadno 3 2 3 5 2 2 2 2 3 2" xfId="32366"/>
    <cellStyle name="Navadno 3 2 3 5 2 2 2 2 4" xfId="22466"/>
    <cellStyle name="Navadno 3 2 3 5 2 2 2 2 5" xfId="9756"/>
    <cellStyle name="Navadno 3 2 3 5 2 2 2 2 6" xfId="34753"/>
    <cellStyle name="Navadno 3 2 3 5 2 2 2 3" xfId="2679"/>
    <cellStyle name="Navadno 3 2 3 5 2 2 2 3 2" xfId="12574"/>
    <cellStyle name="Navadno 3 2 3 5 2 2 2 3 2 2" xfId="26732"/>
    <cellStyle name="Navadno 3 2 3 5 2 2 2 3 3" xfId="16800"/>
    <cellStyle name="Navadno 3 2 3 5 2 2 2 3 3 2" xfId="30958"/>
    <cellStyle name="Navadno 3 2 3 5 2 2 2 3 4" xfId="21058"/>
    <cellStyle name="Navadno 3 2 3 5 2 2 2 3 5" xfId="8348"/>
    <cellStyle name="Navadno 3 2 3 5 2 2 2 3 6" xfId="34754"/>
    <cellStyle name="Navadno 3 2 3 5 2 2 2 4" xfId="6940"/>
    <cellStyle name="Navadno 3 2 3 5 2 2 2 4 2" xfId="23882"/>
    <cellStyle name="Navadno 3 2 3 5 2 2 2 5" xfId="11166"/>
    <cellStyle name="Navadno 3 2 3 5 2 2 2 5 2" xfId="25324"/>
    <cellStyle name="Navadno 3 2 3 5 2 2 2 6" xfId="15392"/>
    <cellStyle name="Navadno 3 2 3 5 2 2 2 6 2" xfId="29550"/>
    <cellStyle name="Navadno 3 2 3 5 2 2 2 7" xfId="19650"/>
    <cellStyle name="Navadno 3 2 3 5 2 2 2 8" xfId="5495"/>
    <cellStyle name="Navadno 3 2 3 5 2 2 2 9" xfId="33806"/>
    <cellStyle name="Navadno 3 2 3 5 2 2 3" xfId="3383"/>
    <cellStyle name="Navadno 3 2 3 5 2 2 3 2" xfId="13278"/>
    <cellStyle name="Navadno 3 2 3 5 2 2 3 2 2" xfId="27436"/>
    <cellStyle name="Navadno 3 2 3 5 2 2 3 3" xfId="17504"/>
    <cellStyle name="Navadno 3 2 3 5 2 2 3 3 2" xfId="31662"/>
    <cellStyle name="Navadno 3 2 3 5 2 2 3 4" xfId="21762"/>
    <cellStyle name="Navadno 3 2 3 5 2 2 3 5" xfId="9052"/>
    <cellStyle name="Navadno 3 2 3 5 2 2 3 6" xfId="34755"/>
    <cellStyle name="Navadno 3 2 3 5 2 2 4" xfId="1975"/>
    <cellStyle name="Navadno 3 2 3 5 2 2 4 2" xfId="11870"/>
    <cellStyle name="Navadno 3 2 3 5 2 2 4 2 2" xfId="26028"/>
    <cellStyle name="Navadno 3 2 3 5 2 2 4 3" xfId="16096"/>
    <cellStyle name="Navadno 3 2 3 5 2 2 4 3 2" xfId="30254"/>
    <cellStyle name="Navadno 3 2 3 5 2 2 4 4" xfId="20354"/>
    <cellStyle name="Navadno 3 2 3 5 2 2 4 5" xfId="7644"/>
    <cellStyle name="Navadno 3 2 3 5 2 2 4 6" xfId="34756"/>
    <cellStyle name="Navadno 3 2 3 5 2 2 5" xfId="6236"/>
    <cellStyle name="Navadno 3 2 3 5 2 2 5 2" xfId="23178"/>
    <cellStyle name="Navadno 3 2 3 5 2 2 6" xfId="10462"/>
    <cellStyle name="Navadno 3 2 3 5 2 2 6 2" xfId="24620"/>
    <cellStyle name="Navadno 3 2 3 5 2 2 7" xfId="14688"/>
    <cellStyle name="Navadno 3 2 3 5 2 2 7 2" xfId="28846"/>
    <cellStyle name="Navadno 3 2 3 5 2 2 8" xfId="18946"/>
    <cellStyle name="Navadno 3 2 3 5 2 2 9" xfId="4791"/>
    <cellStyle name="Navadno 3 2 3 5 2 3" xfId="919"/>
    <cellStyle name="Navadno 3 2 3 5 2 3 10" xfId="34757"/>
    <cellStyle name="Navadno 3 2 3 5 2 3 2" xfId="3735"/>
    <cellStyle name="Navadno 3 2 3 5 2 3 2 2" xfId="13630"/>
    <cellStyle name="Navadno 3 2 3 5 2 3 2 2 2" xfId="27788"/>
    <cellStyle name="Navadno 3 2 3 5 2 3 2 3" xfId="17856"/>
    <cellStyle name="Navadno 3 2 3 5 2 3 2 3 2" xfId="32014"/>
    <cellStyle name="Navadno 3 2 3 5 2 3 2 4" xfId="22114"/>
    <cellStyle name="Navadno 3 2 3 5 2 3 2 5" xfId="9404"/>
    <cellStyle name="Navadno 3 2 3 5 2 3 2 6" xfId="34758"/>
    <cellStyle name="Navadno 3 2 3 5 2 3 3" xfId="2327"/>
    <cellStyle name="Navadno 3 2 3 5 2 3 3 2" xfId="12222"/>
    <cellStyle name="Navadno 3 2 3 5 2 3 3 2 2" xfId="26380"/>
    <cellStyle name="Navadno 3 2 3 5 2 3 3 3" xfId="16448"/>
    <cellStyle name="Navadno 3 2 3 5 2 3 3 3 2" xfId="30606"/>
    <cellStyle name="Navadno 3 2 3 5 2 3 3 4" xfId="20706"/>
    <cellStyle name="Navadno 3 2 3 5 2 3 3 5" xfId="7996"/>
    <cellStyle name="Navadno 3 2 3 5 2 3 3 6" xfId="34759"/>
    <cellStyle name="Navadno 3 2 3 5 2 3 4" xfId="6588"/>
    <cellStyle name="Navadno 3 2 3 5 2 3 4 2" xfId="23530"/>
    <cellStyle name="Navadno 3 2 3 5 2 3 5" xfId="10814"/>
    <cellStyle name="Navadno 3 2 3 5 2 3 5 2" xfId="24972"/>
    <cellStyle name="Navadno 3 2 3 5 2 3 6" xfId="15040"/>
    <cellStyle name="Navadno 3 2 3 5 2 3 6 2" xfId="29198"/>
    <cellStyle name="Navadno 3 2 3 5 2 3 7" xfId="19298"/>
    <cellStyle name="Navadno 3 2 3 5 2 3 8" xfId="5143"/>
    <cellStyle name="Navadno 3 2 3 5 2 3 9" xfId="33454"/>
    <cellStyle name="Navadno 3 2 3 5 2 4" xfId="3031"/>
    <cellStyle name="Navadno 3 2 3 5 2 4 2" xfId="12926"/>
    <cellStyle name="Navadno 3 2 3 5 2 4 2 2" xfId="27084"/>
    <cellStyle name="Navadno 3 2 3 5 2 4 3" xfId="17152"/>
    <cellStyle name="Navadno 3 2 3 5 2 4 3 2" xfId="31310"/>
    <cellStyle name="Navadno 3 2 3 5 2 4 4" xfId="21410"/>
    <cellStyle name="Navadno 3 2 3 5 2 4 5" xfId="8700"/>
    <cellStyle name="Navadno 3 2 3 5 2 4 6" xfId="34760"/>
    <cellStyle name="Navadno 3 2 3 5 2 5" xfId="1623"/>
    <cellStyle name="Navadno 3 2 3 5 2 5 2" xfId="11518"/>
    <cellStyle name="Navadno 3 2 3 5 2 5 2 2" xfId="25676"/>
    <cellStyle name="Navadno 3 2 3 5 2 5 3" xfId="15744"/>
    <cellStyle name="Navadno 3 2 3 5 2 5 3 2" xfId="29902"/>
    <cellStyle name="Navadno 3 2 3 5 2 5 4" xfId="20002"/>
    <cellStyle name="Navadno 3 2 3 5 2 5 5" xfId="7292"/>
    <cellStyle name="Navadno 3 2 3 5 2 5 6" xfId="34761"/>
    <cellStyle name="Navadno 3 2 3 5 2 6" xfId="5884"/>
    <cellStyle name="Navadno 3 2 3 5 2 6 2" xfId="22826"/>
    <cellStyle name="Navadno 3 2 3 5 2 7" xfId="10110"/>
    <cellStyle name="Navadno 3 2 3 5 2 7 2" xfId="24268"/>
    <cellStyle name="Navadno 3 2 3 5 2 8" xfId="14336"/>
    <cellStyle name="Navadno 3 2 3 5 2 8 2" xfId="28494"/>
    <cellStyle name="Navadno 3 2 3 5 2 9" xfId="18594"/>
    <cellStyle name="Navadno 3 2 3 5 3" xfId="439"/>
    <cellStyle name="Navadno 3 2 3 5 3 10" xfId="32974"/>
    <cellStyle name="Navadno 3 2 3 5 3 11" xfId="34762"/>
    <cellStyle name="Navadno 3 2 3 5 3 2" xfId="1143"/>
    <cellStyle name="Navadno 3 2 3 5 3 2 10" xfId="34763"/>
    <cellStyle name="Navadno 3 2 3 5 3 2 2" xfId="3959"/>
    <cellStyle name="Navadno 3 2 3 5 3 2 2 2" xfId="13854"/>
    <cellStyle name="Navadno 3 2 3 5 3 2 2 2 2" xfId="28012"/>
    <cellStyle name="Navadno 3 2 3 5 3 2 2 3" xfId="18080"/>
    <cellStyle name="Navadno 3 2 3 5 3 2 2 3 2" xfId="32238"/>
    <cellStyle name="Navadno 3 2 3 5 3 2 2 4" xfId="22338"/>
    <cellStyle name="Navadno 3 2 3 5 3 2 2 5" xfId="9628"/>
    <cellStyle name="Navadno 3 2 3 5 3 2 2 6" xfId="34764"/>
    <cellStyle name="Navadno 3 2 3 5 3 2 3" xfId="2551"/>
    <cellStyle name="Navadno 3 2 3 5 3 2 3 2" xfId="12446"/>
    <cellStyle name="Navadno 3 2 3 5 3 2 3 2 2" xfId="26604"/>
    <cellStyle name="Navadno 3 2 3 5 3 2 3 3" xfId="16672"/>
    <cellStyle name="Navadno 3 2 3 5 3 2 3 3 2" xfId="30830"/>
    <cellStyle name="Navadno 3 2 3 5 3 2 3 4" xfId="20930"/>
    <cellStyle name="Navadno 3 2 3 5 3 2 3 5" xfId="8220"/>
    <cellStyle name="Navadno 3 2 3 5 3 2 3 6" xfId="34765"/>
    <cellStyle name="Navadno 3 2 3 5 3 2 4" xfId="6812"/>
    <cellStyle name="Navadno 3 2 3 5 3 2 4 2" xfId="23754"/>
    <cellStyle name="Navadno 3 2 3 5 3 2 5" xfId="11038"/>
    <cellStyle name="Navadno 3 2 3 5 3 2 5 2" xfId="25196"/>
    <cellStyle name="Navadno 3 2 3 5 3 2 6" xfId="15264"/>
    <cellStyle name="Navadno 3 2 3 5 3 2 6 2" xfId="29422"/>
    <cellStyle name="Navadno 3 2 3 5 3 2 7" xfId="19522"/>
    <cellStyle name="Navadno 3 2 3 5 3 2 8" xfId="5367"/>
    <cellStyle name="Navadno 3 2 3 5 3 2 9" xfId="33678"/>
    <cellStyle name="Navadno 3 2 3 5 3 3" xfId="3255"/>
    <cellStyle name="Navadno 3 2 3 5 3 3 2" xfId="13150"/>
    <cellStyle name="Navadno 3 2 3 5 3 3 2 2" xfId="27308"/>
    <cellStyle name="Navadno 3 2 3 5 3 3 3" xfId="17376"/>
    <cellStyle name="Navadno 3 2 3 5 3 3 3 2" xfId="31534"/>
    <cellStyle name="Navadno 3 2 3 5 3 3 4" xfId="21634"/>
    <cellStyle name="Navadno 3 2 3 5 3 3 5" xfId="8924"/>
    <cellStyle name="Navadno 3 2 3 5 3 3 6" xfId="34766"/>
    <cellStyle name="Navadno 3 2 3 5 3 4" xfId="1847"/>
    <cellStyle name="Navadno 3 2 3 5 3 4 2" xfId="11742"/>
    <cellStyle name="Navadno 3 2 3 5 3 4 2 2" xfId="25900"/>
    <cellStyle name="Navadno 3 2 3 5 3 4 3" xfId="15968"/>
    <cellStyle name="Navadno 3 2 3 5 3 4 3 2" xfId="30126"/>
    <cellStyle name="Navadno 3 2 3 5 3 4 4" xfId="20226"/>
    <cellStyle name="Navadno 3 2 3 5 3 4 5" xfId="7516"/>
    <cellStyle name="Navadno 3 2 3 5 3 4 6" xfId="34767"/>
    <cellStyle name="Navadno 3 2 3 5 3 5" xfId="6108"/>
    <cellStyle name="Navadno 3 2 3 5 3 5 2" xfId="23050"/>
    <cellStyle name="Navadno 3 2 3 5 3 6" xfId="10334"/>
    <cellStyle name="Navadno 3 2 3 5 3 6 2" xfId="24492"/>
    <cellStyle name="Navadno 3 2 3 5 3 7" xfId="14560"/>
    <cellStyle name="Navadno 3 2 3 5 3 7 2" xfId="28718"/>
    <cellStyle name="Navadno 3 2 3 5 3 8" xfId="18818"/>
    <cellStyle name="Navadno 3 2 3 5 3 9" xfId="4663"/>
    <cellStyle name="Navadno 3 2 3 5 4" xfId="791"/>
    <cellStyle name="Navadno 3 2 3 5 4 10" xfId="34768"/>
    <cellStyle name="Navadno 3 2 3 5 4 2" xfId="3607"/>
    <cellStyle name="Navadno 3 2 3 5 4 2 2" xfId="13502"/>
    <cellStyle name="Navadno 3 2 3 5 4 2 2 2" xfId="27660"/>
    <cellStyle name="Navadno 3 2 3 5 4 2 3" xfId="17728"/>
    <cellStyle name="Navadno 3 2 3 5 4 2 3 2" xfId="31886"/>
    <cellStyle name="Navadno 3 2 3 5 4 2 4" xfId="21986"/>
    <cellStyle name="Navadno 3 2 3 5 4 2 5" xfId="9276"/>
    <cellStyle name="Navadno 3 2 3 5 4 2 6" xfId="34769"/>
    <cellStyle name="Navadno 3 2 3 5 4 3" xfId="2199"/>
    <cellStyle name="Navadno 3 2 3 5 4 3 2" xfId="12094"/>
    <cellStyle name="Navadno 3 2 3 5 4 3 2 2" xfId="26252"/>
    <cellStyle name="Navadno 3 2 3 5 4 3 3" xfId="16320"/>
    <cellStyle name="Navadno 3 2 3 5 4 3 3 2" xfId="30478"/>
    <cellStyle name="Navadno 3 2 3 5 4 3 4" xfId="20578"/>
    <cellStyle name="Navadno 3 2 3 5 4 3 5" xfId="7868"/>
    <cellStyle name="Navadno 3 2 3 5 4 3 6" xfId="34770"/>
    <cellStyle name="Navadno 3 2 3 5 4 4" xfId="6460"/>
    <cellStyle name="Navadno 3 2 3 5 4 4 2" xfId="23402"/>
    <cellStyle name="Navadno 3 2 3 5 4 5" xfId="10686"/>
    <cellStyle name="Navadno 3 2 3 5 4 5 2" xfId="24844"/>
    <cellStyle name="Navadno 3 2 3 5 4 6" xfId="14912"/>
    <cellStyle name="Navadno 3 2 3 5 4 6 2" xfId="29070"/>
    <cellStyle name="Navadno 3 2 3 5 4 7" xfId="19170"/>
    <cellStyle name="Navadno 3 2 3 5 4 8" xfId="5015"/>
    <cellStyle name="Navadno 3 2 3 5 4 9" xfId="33326"/>
    <cellStyle name="Navadno 3 2 3 5 5" xfId="2871"/>
    <cellStyle name="Navadno 3 2 3 5 5 2" xfId="12766"/>
    <cellStyle name="Navadno 3 2 3 5 5 2 2" xfId="26924"/>
    <cellStyle name="Navadno 3 2 3 5 5 3" xfId="16992"/>
    <cellStyle name="Navadno 3 2 3 5 5 3 2" xfId="31150"/>
    <cellStyle name="Navadno 3 2 3 5 5 4" xfId="21250"/>
    <cellStyle name="Navadno 3 2 3 5 5 5" xfId="8540"/>
    <cellStyle name="Navadno 3 2 3 5 5 6" xfId="34771"/>
    <cellStyle name="Navadno 3 2 3 5 6" xfId="1463"/>
    <cellStyle name="Navadno 3 2 3 5 6 2" xfId="11358"/>
    <cellStyle name="Navadno 3 2 3 5 6 2 2" xfId="25516"/>
    <cellStyle name="Navadno 3 2 3 5 6 3" xfId="15584"/>
    <cellStyle name="Navadno 3 2 3 5 6 3 2" xfId="29742"/>
    <cellStyle name="Navadno 3 2 3 5 6 4" xfId="19842"/>
    <cellStyle name="Navadno 3 2 3 5 6 5" xfId="7132"/>
    <cellStyle name="Navadno 3 2 3 5 6 6" xfId="34772"/>
    <cellStyle name="Navadno 3 2 3 5 7" xfId="5756"/>
    <cellStyle name="Navadno 3 2 3 5 7 2" xfId="22698"/>
    <cellStyle name="Navadno 3 2 3 5 8" xfId="9982"/>
    <cellStyle name="Navadno 3 2 3 5 8 2" xfId="24140"/>
    <cellStyle name="Navadno 3 2 3 5 9" xfId="14208"/>
    <cellStyle name="Navadno 3 2 3 5 9 2" xfId="28366"/>
    <cellStyle name="Navadno 3 2 3 6" xfId="151"/>
    <cellStyle name="Navadno 3 2 3 6 10" xfId="4376"/>
    <cellStyle name="Navadno 3 2 3 6 11" xfId="32687"/>
    <cellStyle name="Navadno 3 2 3 6 12" xfId="34773"/>
    <cellStyle name="Navadno 3 2 3 6 2" xfId="536"/>
    <cellStyle name="Navadno 3 2 3 6 2 10" xfId="33071"/>
    <cellStyle name="Navadno 3 2 3 6 2 11" xfId="34774"/>
    <cellStyle name="Navadno 3 2 3 6 2 2" xfId="1240"/>
    <cellStyle name="Navadno 3 2 3 6 2 2 10" xfId="34775"/>
    <cellStyle name="Navadno 3 2 3 6 2 2 2" xfId="4056"/>
    <cellStyle name="Navadno 3 2 3 6 2 2 2 2" xfId="13951"/>
    <cellStyle name="Navadno 3 2 3 6 2 2 2 2 2" xfId="28109"/>
    <cellStyle name="Navadno 3 2 3 6 2 2 2 3" xfId="18177"/>
    <cellStyle name="Navadno 3 2 3 6 2 2 2 3 2" xfId="32335"/>
    <cellStyle name="Navadno 3 2 3 6 2 2 2 4" xfId="22435"/>
    <cellStyle name="Navadno 3 2 3 6 2 2 2 5" xfId="9725"/>
    <cellStyle name="Navadno 3 2 3 6 2 2 2 6" xfId="34776"/>
    <cellStyle name="Navadno 3 2 3 6 2 2 3" xfId="2648"/>
    <cellStyle name="Navadno 3 2 3 6 2 2 3 2" xfId="12543"/>
    <cellStyle name="Navadno 3 2 3 6 2 2 3 2 2" xfId="26701"/>
    <cellStyle name="Navadno 3 2 3 6 2 2 3 3" xfId="16769"/>
    <cellStyle name="Navadno 3 2 3 6 2 2 3 3 2" xfId="30927"/>
    <cellStyle name="Navadno 3 2 3 6 2 2 3 4" xfId="21027"/>
    <cellStyle name="Navadno 3 2 3 6 2 2 3 5" xfId="8317"/>
    <cellStyle name="Navadno 3 2 3 6 2 2 3 6" xfId="34777"/>
    <cellStyle name="Navadno 3 2 3 6 2 2 4" xfId="6909"/>
    <cellStyle name="Navadno 3 2 3 6 2 2 4 2" xfId="23851"/>
    <cellStyle name="Navadno 3 2 3 6 2 2 5" xfId="11135"/>
    <cellStyle name="Navadno 3 2 3 6 2 2 5 2" xfId="25293"/>
    <cellStyle name="Navadno 3 2 3 6 2 2 6" xfId="15361"/>
    <cellStyle name="Navadno 3 2 3 6 2 2 6 2" xfId="29519"/>
    <cellStyle name="Navadno 3 2 3 6 2 2 7" xfId="19619"/>
    <cellStyle name="Navadno 3 2 3 6 2 2 8" xfId="5464"/>
    <cellStyle name="Navadno 3 2 3 6 2 2 9" xfId="33775"/>
    <cellStyle name="Navadno 3 2 3 6 2 3" xfId="3352"/>
    <cellStyle name="Navadno 3 2 3 6 2 3 2" xfId="13247"/>
    <cellStyle name="Navadno 3 2 3 6 2 3 2 2" xfId="27405"/>
    <cellStyle name="Navadno 3 2 3 6 2 3 3" xfId="17473"/>
    <cellStyle name="Navadno 3 2 3 6 2 3 3 2" xfId="31631"/>
    <cellStyle name="Navadno 3 2 3 6 2 3 4" xfId="21731"/>
    <cellStyle name="Navadno 3 2 3 6 2 3 5" xfId="9021"/>
    <cellStyle name="Navadno 3 2 3 6 2 3 6" xfId="34778"/>
    <cellStyle name="Navadno 3 2 3 6 2 4" xfId="1944"/>
    <cellStyle name="Navadno 3 2 3 6 2 4 2" xfId="11839"/>
    <cellStyle name="Navadno 3 2 3 6 2 4 2 2" xfId="25997"/>
    <cellStyle name="Navadno 3 2 3 6 2 4 3" xfId="16065"/>
    <cellStyle name="Navadno 3 2 3 6 2 4 3 2" xfId="30223"/>
    <cellStyle name="Navadno 3 2 3 6 2 4 4" xfId="20323"/>
    <cellStyle name="Navadno 3 2 3 6 2 4 5" xfId="7613"/>
    <cellStyle name="Navadno 3 2 3 6 2 4 6" xfId="34779"/>
    <cellStyle name="Navadno 3 2 3 6 2 5" xfId="6205"/>
    <cellStyle name="Navadno 3 2 3 6 2 5 2" xfId="23147"/>
    <cellStyle name="Navadno 3 2 3 6 2 6" xfId="10431"/>
    <cellStyle name="Navadno 3 2 3 6 2 6 2" xfId="24589"/>
    <cellStyle name="Navadno 3 2 3 6 2 7" xfId="14657"/>
    <cellStyle name="Navadno 3 2 3 6 2 7 2" xfId="28815"/>
    <cellStyle name="Navadno 3 2 3 6 2 8" xfId="18915"/>
    <cellStyle name="Navadno 3 2 3 6 2 9" xfId="4760"/>
    <cellStyle name="Navadno 3 2 3 6 3" xfId="888"/>
    <cellStyle name="Navadno 3 2 3 6 3 10" xfId="34780"/>
    <cellStyle name="Navadno 3 2 3 6 3 2" xfId="3704"/>
    <cellStyle name="Navadno 3 2 3 6 3 2 2" xfId="13599"/>
    <cellStyle name="Navadno 3 2 3 6 3 2 2 2" xfId="27757"/>
    <cellStyle name="Navadno 3 2 3 6 3 2 3" xfId="17825"/>
    <cellStyle name="Navadno 3 2 3 6 3 2 3 2" xfId="31983"/>
    <cellStyle name="Navadno 3 2 3 6 3 2 4" xfId="22083"/>
    <cellStyle name="Navadno 3 2 3 6 3 2 5" xfId="9373"/>
    <cellStyle name="Navadno 3 2 3 6 3 2 6" xfId="34781"/>
    <cellStyle name="Navadno 3 2 3 6 3 3" xfId="2296"/>
    <cellStyle name="Navadno 3 2 3 6 3 3 2" xfId="12191"/>
    <cellStyle name="Navadno 3 2 3 6 3 3 2 2" xfId="26349"/>
    <cellStyle name="Navadno 3 2 3 6 3 3 3" xfId="16417"/>
    <cellStyle name="Navadno 3 2 3 6 3 3 3 2" xfId="30575"/>
    <cellStyle name="Navadno 3 2 3 6 3 3 4" xfId="20675"/>
    <cellStyle name="Navadno 3 2 3 6 3 3 5" xfId="7965"/>
    <cellStyle name="Navadno 3 2 3 6 3 3 6" xfId="34782"/>
    <cellStyle name="Navadno 3 2 3 6 3 4" xfId="6557"/>
    <cellStyle name="Navadno 3 2 3 6 3 4 2" xfId="23499"/>
    <cellStyle name="Navadno 3 2 3 6 3 5" xfId="10783"/>
    <cellStyle name="Navadno 3 2 3 6 3 5 2" xfId="24941"/>
    <cellStyle name="Navadno 3 2 3 6 3 6" xfId="15009"/>
    <cellStyle name="Navadno 3 2 3 6 3 6 2" xfId="29167"/>
    <cellStyle name="Navadno 3 2 3 6 3 7" xfId="19267"/>
    <cellStyle name="Navadno 3 2 3 6 3 8" xfId="5112"/>
    <cellStyle name="Navadno 3 2 3 6 3 9" xfId="33423"/>
    <cellStyle name="Navadno 3 2 3 6 4" xfId="2968"/>
    <cellStyle name="Navadno 3 2 3 6 4 2" xfId="12863"/>
    <cellStyle name="Navadno 3 2 3 6 4 2 2" xfId="27021"/>
    <cellStyle name="Navadno 3 2 3 6 4 3" xfId="17089"/>
    <cellStyle name="Navadno 3 2 3 6 4 3 2" xfId="31247"/>
    <cellStyle name="Navadno 3 2 3 6 4 4" xfId="21347"/>
    <cellStyle name="Navadno 3 2 3 6 4 5" xfId="8637"/>
    <cellStyle name="Navadno 3 2 3 6 4 6" xfId="34783"/>
    <cellStyle name="Navadno 3 2 3 6 5" xfId="1560"/>
    <cellStyle name="Navadno 3 2 3 6 5 2" xfId="11455"/>
    <cellStyle name="Navadno 3 2 3 6 5 2 2" xfId="25613"/>
    <cellStyle name="Navadno 3 2 3 6 5 3" xfId="15681"/>
    <cellStyle name="Navadno 3 2 3 6 5 3 2" xfId="29839"/>
    <cellStyle name="Navadno 3 2 3 6 5 4" xfId="19939"/>
    <cellStyle name="Navadno 3 2 3 6 5 5" xfId="7229"/>
    <cellStyle name="Navadno 3 2 3 6 5 6" xfId="34784"/>
    <cellStyle name="Navadno 3 2 3 6 6" xfId="5821"/>
    <cellStyle name="Navadno 3 2 3 6 6 2" xfId="22763"/>
    <cellStyle name="Navadno 3 2 3 6 7" xfId="10047"/>
    <cellStyle name="Navadno 3 2 3 6 7 2" xfId="24205"/>
    <cellStyle name="Navadno 3 2 3 6 8" xfId="14273"/>
    <cellStyle name="Navadno 3 2 3 6 8 2" xfId="28431"/>
    <cellStyle name="Navadno 3 2 3 6 9" xfId="18531"/>
    <cellStyle name="Navadno 3 2 3 7" xfId="183"/>
    <cellStyle name="Navadno 3 2 3 7 10" xfId="4408"/>
    <cellStyle name="Navadno 3 2 3 7 11" xfId="32719"/>
    <cellStyle name="Navadno 3 2 3 7 12" xfId="34785"/>
    <cellStyle name="Navadno 3 2 3 7 2" xfId="408"/>
    <cellStyle name="Navadno 3 2 3 7 2 10" xfId="32943"/>
    <cellStyle name="Navadno 3 2 3 7 2 11" xfId="34786"/>
    <cellStyle name="Navadno 3 2 3 7 2 2" xfId="1112"/>
    <cellStyle name="Navadno 3 2 3 7 2 2 10" xfId="34787"/>
    <cellStyle name="Navadno 3 2 3 7 2 2 2" xfId="3928"/>
    <cellStyle name="Navadno 3 2 3 7 2 2 2 2" xfId="13823"/>
    <cellStyle name="Navadno 3 2 3 7 2 2 2 2 2" xfId="27981"/>
    <cellStyle name="Navadno 3 2 3 7 2 2 2 3" xfId="18049"/>
    <cellStyle name="Navadno 3 2 3 7 2 2 2 3 2" xfId="32207"/>
    <cellStyle name="Navadno 3 2 3 7 2 2 2 4" xfId="22307"/>
    <cellStyle name="Navadno 3 2 3 7 2 2 2 5" xfId="9597"/>
    <cellStyle name="Navadno 3 2 3 7 2 2 2 6" xfId="34788"/>
    <cellStyle name="Navadno 3 2 3 7 2 2 3" xfId="2520"/>
    <cellStyle name="Navadno 3 2 3 7 2 2 3 2" xfId="12415"/>
    <cellStyle name="Navadno 3 2 3 7 2 2 3 2 2" xfId="26573"/>
    <cellStyle name="Navadno 3 2 3 7 2 2 3 3" xfId="16641"/>
    <cellStyle name="Navadno 3 2 3 7 2 2 3 3 2" xfId="30799"/>
    <cellStyle name="Navadno 3 2 3 7 2 2 3 4" xfId="20899"/>
    <cellStyle name="Navadno 3 2 3 7 2 2 3 5" xfId="8189"/>
    <cellStyle name="Navadno 3 2 3 7 2 2 3 6" xfId="34789"/>
    <cellStyle name="Navadno 3 2 3 7 2 2 4" xfId="6781"/>
    <cellStyle name="Navadno 3 2 3 7 2 2 4 2" xfId="23723"/>
    <cellStyle name="Navadno 3 2 3 7 2 2 5" xfId="11007"/>
    <cellStyle name="Navadno 3 2 3 7 2 2 5 2" xfId="25165"/>
    <cellStyle name="Navadno 3 2 3 7 2 2 6" xfId="15233"/>
    <cellStyle name="Navadno 3 2 3 7 2 2 6 2" xfId="29391"/>
    <cellStyle name="Navadno 3 2 3 7 2 2 7" xfId="19491"/>
    <cellStyle name="Navadno 3 2 3 7 2 2 8" xfId="5336"/>
    <cellStyle name="Navadno 3 2 3 7 2 2 9" xfId="33647"/>
    <cellStyle name="Navadno 3 2 3 7 2 3" xfId="3224"/>
    <cellStyle name="Navadno 3 2 3 7 2 3 2" xfId="13119"/>
    <cellStyle name="Navadno 3 2 3 7 2 3 2 2" xfId="27277"/>
    <cellStyle name="Navadno 3 2 3 7 2 3 3" xfId="17345"/>
    <cellStyle name="Navadno 3 2 3 7 2 3 3 2" xfId="31503"/>
    <cellStyle name="Navadno 3 2 3 7 2 3 4" xfId="21603"/>
    <cellStyle name="Navadno 3 2 3 7 2 3 5" xfId="8893"/>
    <cellStyle name="Navadno 3 2 3 7 2 3 6" xfId="34790"/>
    <cellStyle name="Navadno 3 2 3 7 2 4" xfId="1816"/>
    <cellStyle name="Navadno 3 2 3 7 2 4 2" xfId="11711"/>
    <cellStyle name="Navadno 3 2 3 7 2 4 2 2" xfId="25869"/>
    <cellStyle name="Navadno 3 2 3 7 2 4 3" xfId="15937"/>
    <cellStyle name="Navadno 3 2 3 7 2 4 3 2" xfId="30095"/>
    <cellStyle name="Navadno 3 2 3 7 2 4 4" xfId="20195"/>
    <cellStyle name="Navadno 3 2 3 7 2 4 5" xfId="7485"/>
    <cellStyle name="Navadno 3 2 3 7 2 4 6" xfId="34791"/>
    <cellStyle name="Navadno 3 2 3 7 2 5" xfId="6077"/>
    <cellStyle name="Navadno 3 2 3 7 2 5 2" xfId="23019"/>
    <cellStyle name="Navadno 3 2 3 7 2 6" xfId="10303"/>
    <cellStyle name="Navadno 3 2 3 7 2 6 2" xfId="24461"/>
    <cellStyle name="Navadno 3 2 3 7 2 7" xfId="14529"/>
    <cellStyle name="Navadno 3 2 3 7 2 7 2" xfId="28687"/>
    <cellStyle name="Navadno 3 2 3 7 2 8" xfId="18787"/>
    <cellStyle name="Navadno 3 2 3 7 2 9" xfId="4632"/>
    <cellStyle name="Navadno 3 2 3 7 3" xfId="760"/>
    <cellStyle name="Navadno 3 2 3 7 3 10" xfId="34792"/>
    <cellStyle name="Navadno 3 2 3 7 3 2" xfId="3576"/>
    <cellStyle name="Navadno 3 2 3 7 3 2 2" xfId="13471"/>
    <cellStyle name="Navadno 3 2 3 7 3 2 2 2" xfId="27629"/>
    <cellStyle name="Navadno 3 2 3 7 3 2 3" xfId="17697"/>
    <cellStyle name="Navadno 3 2 3 7 3 2 3 2" xfId="31855"/>
    <cellStyle name="Navadno 3 2 3 7 3 2 4" xfId="21955"/>
    <cellStyle name="Navadno 3 2 3 7 3 2 5" xfId="9245"/>
    <cellStyle name="Navadno 3 2 3 7 3 2 6" xfId="34793"/>
    <cellStyle name="Navadno 3 2 3 7 3 3" xfId="2168"/>
    <cellStyle name="Navadno 3 2 3 7 3 3 2" xfId="12063"/>
    <cellStyle name="Navadno 3 2 3 7 3 3 2 2" xfId="26221"/>
    <cellStyle name="Navadno 3 2 3 7 3 3 3" xfId="16289"/>
    <cellStyle name="Navadno 3 2 3 7 3 3 3 2" xfId="30447"/>
    <cellStyle name="Navadno 3 2 3 7 3 3 4" xfId="20547"/>
    <cellStyle name="Navadno 3 2 3 7 3 3 5" xfId="7837"/>
    <cellStyle name="Navadno 3 2 3 7 3 3 6" xfId="34794"/>
    <cellStyle name="Navadno 3 2 3 7 3 4" xfId="6429"/>
    <cellStyle name="Navadno 3 2 3 7 3 4 2" xfId="23371"/>
    <cellStyle name="Navadno 3 2 3 7 3 5" xfId="10655"/>
    <cellStyle name="Navadno 3 2 3 7 3 5 2" xfId="24813"/>
    <cellStyle name="Navadno 3 2 3 7 3 6" xfId="14881"/>
    <cellStyle name="Navadno 3 2 3 7 3 6 2" xfId="29039"/>
    <cellStyle name="Navadno 3 2 3 7 3 7" xfId="19139"/>
    <cellStyle name="Navadno 3 2 3 7 3 8" xfId="4984"/>
    <cellStyle name="Navadno 3 2 3 7 3 9" xfId="33295"/>
    <cellStyle name="Navadno 3 2 3 7 4" xfId="3000"/>
    <cellStyle name="Navadno 3 2 3 7 4 2" xfId="12895"/>
    <cellStyle name="Navadno 3 2 3 7 4 2 2" xfId="27053"/>
    <cellStyle name="Navadno 3 2 3 7 4 3" xfId="17121"/>
    <cellStyle name="Navadno 3 2 3 7 4 3 2" xfId="31279"/>
    <cellStyle name="Navadno 3 2 3 7 4 4" xfId="21379"/>
    <cellStyle name="Navadno 3 2 3 7 4 5" xfId="8669"/>
    <cellStyle name="Navadno 3 2 3 7 4 6" xfId="34795"/>
    <cellStyle name="Navadno 3 2 3 7 5" xfId="1592"/>
    <cellStyle name="Navadno 3 2 3 7 5 2" xfId="11487"/>
    <cellStyle name="Navadno 3 2 3 7 5 2 2" xfId="25645"/>
    <cellStyle name="Navadno 3 2 3 7 5 3" xfId="15713"/>
    <cellStyle name="Navadno 3 2 3 7 5 3 2" xfId="29871"/>
    <cellStyle name="Navadno 3 2 3 7 5 4" xfId="19971"/>
    <cellStyle name="Navadno 3 2 3 7 5 5" xfId="7261"/>
    <cellStyle name="Navadno 3 2 3 7 5 6" xfId="34796"/>
    <cellStyle name="Navadno 3 2 3 7 6" xfId="5853"/>
    <cellStyle name="Navadno 3 2 3 7 6 2" xfId="22795"/>
    <cellStyle name="Navadno 3 2 3 7 7" xfId="10079"/>
    <cellStyle name="Navadno 3 2 3 7 7 2" xfId="24237"/>
    <cellStyle name="Navadno 3 2 3 7 8" xfId="14305"/>
    <cellStyle name="Navadno 3 2 3 7 8 2" xfId="28463"/>
    <cellStyle name="Navadno 3 2 3 7 9" xfId="18563"/>
    <cellStyle name="Navadno 3 2 3 8" xfId="303"/>
    <cellStyle name="Navadno 3 2 3 8 10" xfId="4528"/>
    <cellStyle name="Navadno 3 2 3 8 11" xfId="32839"/>
    <cellStyle name="Navadno 3 2 3 8 12" xfId="34797"/>
    <cellStyle name="Navadno 3 2 3 8 2" xfId="656"/>
    <cellStyle name="Navadno 3 2 3 8 2 10" xfId="33191"/>
    <cellStyle name="Navadno 3 2 3 8 2 11" xfId="34798"/>
    <cellStyle name="Navadno 3 2 3 8 2 2" xfId="1360"/>
    <cellStyle name="Navadno 3 2 3 8 2 2 10" xfId="34799"/>
    <cellStyle name="Navadno 3 2 3 8 2 2 2" xfId="4176"/>
    <cellStyle name="Navadno 3 2 3 8 2 2 2 2" xfId="14071"/>
    <cellStyle name="Navadno 3 2 3 8 2 2 2 2 2" xfId="28229"/>
    <cellStyle name="Navadno 3 2 3 8 2 2 2 3" xfId="18297"/>
    <cellStyle name="Navadno 3 2 3 8 2 2 2 3 2" xfId="32455"/>
    <cellStyle name="Navadno 3 2 3 8 2 2 2 4" xfId="22555"/>
    <cellStyle name="Navadno 3 2 3 8 2 2 2 5" xfId="9845"/>
    <cellStyle name="Navadno 3 2 3 8 2 2 2 6" xfId="34800"/>
    <cellStyle name="Navadno 3 2 3 8 2 2 3" xfId="2768"/>
    <cellStyle name="Navadno 3 2 3 8 2 2 3 2" xfId="12663"/>
    <cellStyle name="Navadno 3 2 3 8 2 2 3 2 2" xfId="26821"/>
    <cellStyle name="Navadno 3 2 3 8 2 2 3 3" xfId="16889"/>
    <cellStyle name="Navadno 3 2 3 8 2 2 3 3 2" xfId="31047"/>
    <cellStyle name="Navadno 3 2 3 8 2 2 3 4" xfId="21147"/>
    <cellStyle name="Navadno 3 2 3 8 2 2 3 5" xfId="8437"/>
    <cellStyle name="Navadno 3 2 3 8 2 2 3 6" xfId="34801"/>
    <cellStyle name="Navadno 3 2 3 8 2 2 4" xfId="7029"/>
    <cellStyle name="Navadno 3 2 3 8 2 2 4 2" xfId="23971"/>
    <cellStyle name="Navadno 3 2 3 8 2 2 5" xfId="11255"/>
    <cellStyle name="Navadno 3 2 3 8 2 2 5 2" xfId="25413"/>
    <cellStyle name="Navadno 3 2 3 8 2 2 6" xfId="15481"/>
    <cellStyle name="Navadno 3 2 3 8 2 2 6 2" xfId="29639"/>
    <cellStyle name="Navadno 3 2 3 8 2 2 7" xfId="19739"/>
    <cellStyle name="Navadno 3 2 3 8 2 2 8" xfId="5584"/>
    <cellStyle name="Navadno 3 2 3 8 2 2 9" xfId="33895"/>
    <cellStyle name="Navadno 3 2 3 8 2 3" xfId="3472"/>
    <cellStyle name="Navadno 3 2 3 8 2 3 2" xfId="13367"/>
    <cellStyle name="Navadno 3 2 3 8 2 3 2 2" xfId="27525"/>
    <cellStyle name="Navadno 3 2 3 8 2 3 3" xfId="17593"/>
    <cellStyle name="Navadno 3 2 3 8 2 3 3 2" xfId="31751"/>
    <cellStyle name="Navadno 3 2 3 8 2 3 4" xfId="21851"/>
    <cellStyle name="Navadno 3 2 3 8 2 3 5" xfId="9141"/>
    <cellStyle name="Navadno 3 2 3 8 2 3 6" xfId="34802"/>
    <cellStyle name="Navadno 3 2 3 8 2 4" xfId="2064"/>
    <cellStyle name="Navadno 3 2 3 8 2 4 2" xfId="11959"/>
    <cellStyle name="Navadno 3 2 3 8 2 4 2 2" xfId="26117"/>
    <cellStyle name="Navadno 3 2 3 8 2 4 3" xfId="16185"/>
    <cellStyle name="Navadno 3 2 3 8 2 4 3 2" xfId="30343"/>
    <cellStyle name="Navadno 3 2 3 8 2 4 4" xfId="20443"/>
    <cellStyle name="Navadno 3 2 3 8 2 4 5" xfId="7733"/>
    <cellStyle name="Navadno 3 2 3 8 2 4 6" xfId="34803"/>
    <cellStyle name="Navadno 3 2 3 8 2 5" xfId="6325"/>
    <cellStyle name="Navadno 3 2 3 8 2 5 2" xfId="23267"/>
    <cellStyle name="Navadno 3 2 3 8 2 6" xfId="10551"/>
    <cellStyle name="Navadno 3 2 3 8 2 6 2" xfId="24709"/>
    <cellStyle name="Navadno 3 2 3 8 2 7" xfId="14777"/>
    <cellStyle name="Navadno 3 2 3 8 2 7 2" xfId="28935"/>
    <cellStyle name="Navadno 3 2 3 8 2 8" xfId="19035"/>
    <cellStyle name="Navadno 3 2 3 8 2 9" xfId="4880"/>
    <cellStyle name="Navadno 3 2 3 8 3" xfId="1008"/>
    <cellStyle name="Navadno 3 2 3 8 3 10" xfId="34804"/>
    <cellStyle name="Navadno 3 2 3 8 3 2" xfId="3824"/>
    <cellStyle name="Navadno 3 2 3 8 3 2 2" xfId="13719"/>
    <cellStyle name="Navadno 3 2 3 8 3 2 2 2" xfId="27877"/>
    <cellStyle name="Navadno 3 2 3 8 3 2 3" xfId="17945"/>
    <cellStyle name="Navadno 3 2 3 8 3 2 3 2" xfId="32103"/>
    <cellStyle name="Navadno 3 2 3 8 3 2 4" xfId="22203"/>
    <cellStyle name="Navadno 3 2 3 8 3 2 5" xfId="9493"/>
    <cellStyle name="Navadno 3 2 3 8 3 2 6" xfId="34805"/>
    <cellStyle name="Navadno 3 2 3 8 3 3" xfId="2416"/>
    <cellStyle name="Navadno 3 2 3 8 3 3 2" xfId="12311"/>
    <cellStyle name="Navadno 3 2 3 8 3 3 2 2" xfId="26469"/>
    <cellStyle name="Navadno 3 2 3 8 3 3 3" xfId="16537"/>
    <cellStyle name="Navadno 3 2 3 8 3 3 3 2" xfId="30695"/>
    <cellStyle name="Navadno 3 2 3 8 3 3 4" xfId="20795"/>
    <cellStyle name="Navadno 3 2 3 8 3 3 5" xfId="8085"/>
    <cellStyle name="Navadno 3 2 3 8 3 3 6" xfId="34806"/>
    <cellStyle name="Navadno 3 2 3 8 3 4" xfId="6677"/>
    <cellStyle name="Navadno 3 2 3 8 3 4 2" xfId="23619"/>
    <cellStyle name="Navadno 3 2 3 8 3 5" xfId="10903"/>
    <cellStyle name="Navadno 3 2 3 8 3 5 2" xfId="25061"/>
    <cellStyle name="Navadno 3 2 3 8 3 6" xfId="15129"/>
    <cellStyle name="Navadno 3 2 3 8 3 6 2" xfId="29287"/>
    <cellStyle name="Navadno 3 2 3 8 3 7" xfId="19387"/>
    <cellStyle name="Navadno 3 2 3 8 3 8" xfId="5232"/>
    <cellStyle name="Navadno 3 2 3 8 3 9" xfId="33543"/>
    <cellStyle name="Navadno 3 2 3 8 4" xfId="3120"/>
    <cellStyle name="Navadno 3 2 3 8 4 2" xfId="13015"/>
    <cellStyle name="Navadno 3 2 3 8 4 2 2" xfId="27173"/>
    <cellStyle name="Navadno 3 2 3 8 4 3" xfId="17241"/>
    <cellStyle name="Navadno 3 2 3 8 4 3 2" xfId="31399"/>
    <cellStyle name="Navadno 3 2 3 8 4 4" xfId="21499"/>
    <cellStyle name="Navadno 3 2 3 8 4 5" xfId="8789"/>
    <cellStyle name="Navadno 3 2 3 8 4 6" xfId="34807"/>
    <cellStyle name="Navadno 3 2 3 8 5" xfId="1712"/>
    <cellStyle name="Navadno 3 2 3 8 5 2" xfId="11607"/>
    <cellStyle name="Navadno 3 2 3 8 5 2 2" xfId="25765"/>
    <cellStyle name="Navadno 3 2 3 8 5 3" xfId="15833"/>
    <cellStyle name="Navadno 3 2 3 8 5 3 2" xfId="29991"/>
    <cellStyle name="Navadno 3 2 3 8 5 4" xfId="20091"/>
    <cellStyle name="Navadno 3 2 3 8 5 5" xfId="7381"/>
    <cellStyle name="Navadno 3 2 3 8 5 6" xfId="34808"/>
    <cellStyle name="Navadno 3 2 3 8 6" xfId="5973"/>
    <cellStyle name="Navadno 3 2 3 8 6 2" xfId="22915"/>
    <cellStyle name="Navadno 3 2 3 8 7" xfId="10199"/>
    <cellStyle name="Navadno 3 2 3 8 7 2" xfId="24357"/>
    <cellStyle name="Navadno 3 2 3 8 8" xfId="14425"/>
    <cellStyle name="Navadno 3 2 3 8 8 2" xfId="28583"/>
    <cellStyle name="Navadno 3 2 3 8 9" xfId="18683"/>
    <cellStyle name="Navadno 3 2 3 9" xfId="376"/>
    <cellStyle name="Navadno 3 2 3 9 10" xfId="32911"/>
    <cellStyle name="Navadno 3 2 3 9 11" xfId="34809"/>
    <cellStyle name="Navadno 3 2 3 9 2" xfId="1080"/>
    <cellStyle name="Navadno 3 2 3 9 2 10" xfId="34810"/>
    <cellStyle name="Navadno 3 2 3 9 2 2" xfId="3896"/>
    <cellStyle name="Navadno 3 2 3 9 2 2 2" xfId="13791"/>
    <cellStyle name="Navadno 3 2 3 9 2 2 2 2" xfId="27949"/>
    <cellStyle name="Navadno 3 2 3 9 2 2 3" xfId="18017"/>
    <cellStyle name="Navadno 3 2 3 9 2 2 3 2" xfId="32175"/>
    <cellStyle name="Navadno 3 2 3 9 2 2 4" xfId="22275"/>
    <cellStyle name="Navadno 3 2 3 9 2 2 5" xfId="9565"/>
    <cellStyle name="Navadno 3 2 3 9 2 2 6" xfId="34811"/>
    <cellStyle name="Navadno 3 2 3 9 2 3" xfId="2488"/>
    <cellStyle name="Navadno 3 2 3 9 2 3 2" xfId="12383"/>
    <cellStyle name="Navadno 3 2 3 9 2 3 2 2" xfId="26541"/>
    <cellStyle name="Navadno 3 2 3 9 2 3 3" xfId="16609"/>
    <cellStyle name="Navadno 3 2 3 9 2 3 3 2" xfId="30767"/>
    <cellStyle name="Navadno 3 2 3 9 2 3 4" xfId="20867"/>
    <cellStyle name="Navadno 3 2 3 9 2 3 5" xfId="8157"/>
    <cellStyle name="Navadno 3 2 3 9 2 3 6" xfId="34812"/>
    <cellStyle name="Navadno 3 2 3 9 2 4" xfId="6749"/>
    <cellStyle name="Navadno 3 2 3 9 2 4 2" xfId="23691"/>
    <cellStyle name="Navadno 3 2 3 9 2 5" xfId="10975"/>
    <cellStyle name="Navadno 3 2 3 9 2 5 2" xfId="25133"/>
    <cellStyle name="Navadno 3 2 3 9 2 6" xfId="15201"/>
    <cellStyle name="Navadno 3 2 3 9 2 6 2" xfId="29359"/>
    <cellStyle name="Navadno 3 2 3 9 2 7" xfId="19459"/>
    <cellStyle name="Navadno 3 2 3 9 2 8" xfId="5304"/>
    <cellStyle name="Navadno 3 2 3 9 2 9" xfId="33615"/>
    <cellStyle name="Navadno 3 2 3 9 3" xfId="3192"/>
    <cellStyle name="Navadno 3 2 3 9 3 2" xfId="13087"/>
    <cellStyle name="Navadno 3 2 3 9 3 2 2" xfId="27245"/>
    <cellStyle name="Navadno 3 2 3 9 3 3" xfId="17313"/>
    <cellStyle name="Navadno 3 2 3 9 3 3 2" xfId="31471"/>
    <cellStyle name="Navadno 3 2 3 9 3 4" xfId="21571"/>
    <cellStyle name="Navadno 3 2 3 9 3 5" xfId="8861"/>
    <cellStyle name="Navadno 3 2 3 9 3 6" xfId="34813"/>
    <cellStyle name="Navadno 3 2 3 9 4" xfId="1784"/>
    <cellStyle name="Navadno 3 2 3 9 4 2" xfId="11679"/>
    <cellStyle name="Navadno 3 2 3 9 4 2 2" xfId="25837"/>
    <cellStyle name="Navadno 3 2 3 9 4 3" xfId="15905"/>
    <cellStyle name="Navadno 3 2 3 9 4 3 2" xfId="30063"/>
    <cellStyle name="Navadno 3 2 3 9 4 4" xfId="20163"/>
    <cellStyle name="Navadno 3 2 3 9 4 5" xfId="7453"/>
    <cellStyle name="Navadno 3 2 3 9 4 6" xfId="34814"/>
    <cellStyle name="Navadno 3 2 3 9 5" xfId="6045"/>
    <cellStyle name="Navadno 3 2 3 9 5 2" xfId="22987"/>
    <cellStyle name="Navadno 3 2 3 9 6" xfId="10271"/>
    <cellStyle name="Navadno 3 2 3 9 6 2" xfId="24429"/>
    <cellStyle name="Navadno 3 2 3 9 7" xfId="14497"/>
    <cellStyle name="Navadno 3 2 3 9 7 2" xfId="28655"/>
    <cellStyle name="Navadno 3 2 3 9 8" xfId="18755"/>
    <cellStyle name="Navadno 3 2 3 9 9" xfId="4600"/>
    <cellStyle name="Navadno 3 2 4" xfId="25"/>
    <cellStyle name="Navadno 3 2 4 10" xfId="2848"/>
    <cellStyle name="Navadno 3 2 4 10 2" xfId="8517"/>
    <cellStyle name="Navadno 3 2 4 10 2 2" xfId="24051"/>
    <cellStyle name="Navadno 3 2 4 10 3" xfId="12743"/>
    <cellStyle name="Navadno 3 2 4 10 3 2" xfId="26901"/>
    <cellStyle name="Navadno 3 2 4 10 4" xfId="16969"/>
    <cellStyle name="Navadno 3 2 4 10 4 2" xfId="31127"/>
    <cellStyle name="Navadno 3 2 4 10 5" xfId="21227"/>
    <cellStyle name="Navadno 3 2 4 10 6" xfId="5663"/>
    <cellStyle name="Navadno 3 2 4 10 7" xfId="34815"/>
    <cellStyle name="Navadno 3 2 4 11" xfId="1440"/>
    <cellStyle name="Navadno 3 2 4 11 2" xfId="11335"/>
    <cellStyle name="Navadno 3 2 4 11 2 2" xfId="25493"/>
    <cellStyle name="Navadno 3 2 4 11 3" xfId="15561"/>
    <cellStyle name="Navadno 3 2 4 11 3 2" xfId="29719"/>
    <cellStyle name="Navadno 3 2 4 11 4" xfId="19819"/>
    <cellStyle name="Navadno 3 2 4 11 5" xfId="7109"/>
    <cellStyle name="Navadno 3 2 4 11 6" xfId="34816"/>
    <cellStyle name="Navadno 3 2 4 12" xfId="5700"/>
    <cellStyle name="Navadno 3 2 4 12 2" xfId="22642"/>
    <cellStyle name="Navadno 3 2 4 13" xfId="9926"/>
    <cellStyle name="Navadno 3 2 4 13 2" xfId="24084"/>
    <cellStyle name="Navadno 3 2 4 14" xfId="14152"/>
    <cellStyle name="Navadno 3 2 4 14 2" xfId="28310"/>
    <cellStyle name="Navadno 3 2 4 15" xfId="18376"/>
    <cellStyle name="Navadno 3 2 4 15 2" xfId="32534"/>
    <cellStyle name="Navadno 3 2 4 16" xfId="18410"/>
    <cellStyle name="Navadno 3 2 4 17" xfId="4256"/>
    <cellStyle name="Navadno 3 2 4 18" xfId="32567"/>
    <cellStyle name="Navadno 3 2 4 19" xfId="34817"/>
    <cellStyle name="Navadno 3 2 4 2" xfId="94"/>
    <cellStyle name="Navadno 3 2 4 2 10" xfId="14184"/>
    <cellStyle name="Navadno 3 2 4 2 10 2" xfId="28342"/>
    <cellStyle name="Navadno 3 2 4 2 11" xfId="18442"/>
    <cellStyle name="Navadno 3 2 4 2 12" xfId="4319"/>
    <cellStyle name="Navadno 3 2 4 2 13" xfId="32630"/>
    <cellStyle name="Navadno 3 2 4 2 14" xfId="34818"/>
    <cellStyle name="Navadno 3 2 4 2 2" xfId="254"/>
    <cellStyle name="Navadno 3 2 4 2 2 10" xfId="4479"/>
    <cellStyle name="Navadno 3 2 4 2 2 11" xfId="32790"/>
    <cellStyle name="Navadno 3 2 4 2 2 12" xfId="34819"/>
    <cellStyle name="Navadno 3 2 4 2 2 2" xfId="607"/>
    <cellStyle name="Navadno 3 2 4 2 2 2 10" xfId="33142"/>
    <cellStyle name="Navadno 3 2 4 2 2 2 11" xfId="34820"/>
    <cellStyle name="Navadno 3 2 4 2 2 2 2" xfId="1311"/>
    <cellStyle name="Navadno 3 2 4 2 2 2 2 10" xfId="34821"/>
    <cellStyle name="Navadno 3 2 4 2 2 2 2 2" xfId="4127"/>
    <cellStyle name="Navadno 3 2 4 2 2 2 2 2 2" xfId="14022"/>
    <cellStyle name="Navadno 3 2 4 2 2 2 2 2 2 2" xfId="28180"/>
    <cellStyle name="Navadno 3 2 4 2 2 2 2 2 3" xfId="18248"/>
    <cellStyle name="Navadno 3 2 4 2 2 2 2 2 3 2" xfId="32406"/>
    <cellStyle name="Navadno 3 2 4 2 2 2 2 2 4" xfId="22506"/>
    <cellStyle name="Navadno 3 2 4 2 2 2 2 2 5" xfId="9796"/>
    <cellStyle name="Navadno 3 2 4 2 2 2 2 2 6" xfId="34822"/>
    <cellStyle name="Navadno 3 2 4 2 2 2 2 3" xfId="2719"/>
    <cellStyle name="Navadno 3 2 4 2 2 2 2 3 2" xfId="12614"/>
    <cellStyle name="Navadno 3 2 4 2 2 2 2 3 2 2" xfId="26772"/>
    <cellStyle name="Navadno 3 2 4 2 2 2 2 3 3" xfId="16840"/>
    <cellStyle name="Navadno 3 2 4 2 2 2 2 3 3 2" xfId="30998"/>
    <cellStyle name="Navadno 3 2 4 2 2 2 2 3 4" xfId="21098"/>
    <cellStyle name="Navadno 3 2 4 2 2 2 2 3 5" xfId="8388"/>
    <cellStyle name="Navadno 3 2 4 2 2 2 2 3 6" xfId="34823"/>
    <cellStyle name="Navadno 3 2 4 2 2 2 2 4" xfId="6980"/>
    <cellStyle name="Navadno 3 2 4 2 2 2 2 4 2" xfId="23922"/>
    <cellStyle name="Navadno 3 2 4 2 2 2 2 5" xfId="11206"/>
    <cellStyle name="Navadno 3 2 4 2 2 2 2 5 2" xfId="25364"/>
    <cellStyle name="Navadno 3 2 4 2 2 2 2 6" xfId="15432"/>
    <cellStyle name="Navadno 3 2 4 2 2 2 2 6 2" xfId="29590"/>
    <cellStyle name="Navadno 3 2 4 2 2 2 2 7" xfId="19690"/>
    <cellStyle name="Navadno 3 2 4 2 2 2 2 8" xfId="5535"/>
    <cellStyle name="Navadno 3 2 4 2 2 2 2 9" xfId="33846"/>
    <cellStyle name="Navadno 3 2 4 2 2 2 3" xfId="3423"/>
    <cellStyle name="Navadno 3 2 4 2 2 2 3 2" xfId="13318"/>
    <cellStyle name="Navadno 3 2 4 2 2 2 3 2 2" xfId="27476"/>
    <cellStyle name="Navadno 3 2 4 2 2 2 3 3" xfId="17544"/>
    <cellStyle name="Navadno 3 2 4 2 2 2 3 3 2" xfId="31702"/>
    <cellStyle name="Navadno 3 2 4 2 2 2 3 4" xfId="21802"/>
    <cellStyle name="Navadno 3 2 4 2 2 2 3 5" xfId="9092"/>
    <cellStyle name="Navadno 3 2 4 2 2 2 3 6" xfId="34824"/>
    <cellStyle name="Navadno 3 2 4 2 2 2 4" xfId="2015"/>
    <cellStyle name="Navadno 3 2 4 2 2 2 4 2" xfId="11910"/>
    <cellStyle name="Navadno 3 2 4 2 2 2 4 2 2" xfId="26068"/>
    <cellStyle name="Navadno 3 2 4 2 2 2 4 3" xfId="16136"/>
    <cellStyle name="Navadno 3 2 4 2 2 2 4 3 2" xfId="30294"/>
    <cellStyle name="Navadno 3 2 4 2 2 2 4 4" xfId="20394"/>
    <cellStyle name="Navadno 3 2 4 2 2 2 4 5" xfId="7684"/>
    <cellStyle name="Navadno 3 2 4 2 2 2 4 6" xfId="34825"/>
    <cellStyle name="Navadno 3 2 4 2 2 2 5" xfId="6276"/>
    <cellStyle name="Navadno 3 2 4 2 2 2 5 2" xfId="23218"/>
    <cellStyle name="Navadno 3 2 4 2 2 2 6" xfId="10502"/>
    <cellStyle name="Navadno 3 2 4 2 2 2 6 2" xfId="24660"/>
    <cellStyle name="Navadno 3 2 4 2 2 2 7" xfId="14728"/>
    <cellStyle name="Navadno 3 2 4 2 2 2 7 2" xfId="28886"/>
    <cellStyle name="Navadno 3 2 4 2 2 2 8" xfId="18986"/>
    <cellStyle name="Navadno 3 2 4 2 2 2 9" xfId="4831"/>
    <cellStyle name="Navadno 3 2 4 2 2 3" xfId="959"/>
    <cellStyle name="Navadno 3 2 4 2 2 3 10" xfId="34826"/>
    <cellStyle name="Navadno 3 2 4 2 2 3 2" xfId="3775"/>
    <cellStyle name="Navadno 3 2 4 2 2 3 2 2" xfId="13670"/>
    <cellStyle name="Navadno 3 2 4 2 2 3 2 2 2" xfId="27828"/>
    <cellStyle name="Navadno 3 2 4 2 2 3 2 3" xfId="17896"/>
    <cellStyle name="Navadno 3 2 4 2 2 3 2 3 2" xfId="32054"/>
    <cellStyle name="Navadno 3 2 4 2 2 3 2 4" xfId="22154"/>
    <cellStyle name="Navadno 3 2 4 2 2 3 2 5" xfId="9444"/>
    <cellStyle name="Navadno 3 2 4 2 2 3 2 6" xfId="34827"/>
    <cellStyle name="Navadno 3 2 4 2 2 3 3" xfId="2367"/>
    <cellStyle name="Navadno 3 2 4 2 2 3 3 2" xfId="12262"/>
    <cellStyle name="Navadno 3 2 4 2 2 3 3 2 2" xfId="26420"/>
    <cellStyle name="Navadno 3 2 4 2 2 3 3 3" xfId="16488"/>
    <cellStyle name="Navadno 3 2 4 2 2 3 3 3 2" xfId="30646"/>
    <cellStyle name="Navadno 3 2 4 2 2 3 3 4" xfId="20746"/>
    <cellStyle name="Navadno 3 2 4 2 2 3 3 5" xfId="8036"/>
    <cellStyle name="Navadno 3 2 4 2 2 3 3 6" xfId="34828"/>
    <cellStyle name="Navadno 3 2 4 2 2 3 4" xfId="6628"/>
    <cellStyle name="Navadno 3 2 4 2 2 3 4 2" xfId="23570"/>
    <cellStyle name="Navadno 3 2 4 2 2 3 5" xfId="10854"/>
    <cellStyle name="Navadno 3 2 4 2 2 3 5 2" xfId="25012"/>
    <cellStyle name="Navadno 3 2 4 2 2 3 6" xfId="15080"/>
    <cellStyle name="Navadno 3 2 4 2 2 3 6 2" xfId="29238"/>
    <cellStyle name="Navadno 3 2 4 2 2 3 7" xfId="19338"/>
    <cellStyle name="Navadno 3 2 4 2 2 3 8" xfId="5183"/>
    <cellStyle name="Navadno 3 2 4 2 2 3 9" xfId="33494"/>
    <cellStyle name="Navadno 3 2 4 2 2 4" xfId="3071"/>
    <cellStyle name="Navadno 3 2 4 2 2 4 2" xfId="12966"/>
    <cellStyle name="Navadno 3 2 4 2 2 4 2 2" xfId="27124"/>
    <cellStyle name="Navadno 3 2 4 2 2 4 3" xfId="17192"/>
    <cellStyle name="Navadno 3 2 4 2 2 4 3 2" xfId="31350"/>
    <cellStyle name="Navadno 3 2 4 2 2 4 4" xfId="21450"/>
    <cellStyle name="Navadno 3 2 4 2 2 4 5" xfId="8740"/>
    <cellStyle name="Navadno 3 2 4 2 2 4 6" xfId="34829"/>
    <cellStyle name="Navadno 3 2 4 2 2 5" xfId="1663"/>
    <cellStyle name="Navadno 3 2 4 2 2 5 2" xfId="11558"/>
    <cellStyle name="Navadno 3 2 4 2 2 5 2 2" xfId="25716"/>
    <cellStyle name="Navadno 3 2 4 2 2 5 3" xfId="15784"/>
    <cellStyle name="Navadno 3 2 4 2 2 5 3 2" xfId="29942"/>
    <cellStyle name="Navadno 3 2 4 2 2 5 4" xfId="20042"/>
    <cellStyle name="Navadno 3 2 4 2 2 5 5" xfId="7332"/>
    <cellStyle name="Navadno 3 2 4 2 2 5 6" xfId="34830"/>
    <cellStyle name="Navadno 3 2 4 2 2 6" xfId="5924"/>
    <cellStyle name="Navadno 3 2 4 2 2 6 2" xfId="22866"/>
    <cellStyle name="Navadno 3 2 4 2 2 7" xfId="10150"/>
    <cellStyle name="Navadno 3 2 4 2 2 7 2" xfId="24308"/>
    <cellStyle name="Navadno 3 2 4 2 2 8" xfId="14376"/>
    <cellStyle name="Navadno 3 2 4 2 2 8 2" xfId="28534"/>
    <cellStyle name="Navadno 3 2 4 2 2 9" xfId="18634"/>
    <cellStyle name="Navadno 3 2 4 2 3" xfId="316"/>
    <cellStyle name="Navadno 3 2 4 2 3 10" xfId="4540"/>
    <cellStyle name="Navadno 3 2 4 2 3 11" xfId="32851"/>
    <cellStyle name="Navadno 3 2 4 2 3 12" xfId="34831"/>
    <cellStyle name="Navadno 3 2 4 2 3 2" xfId="668"/>
    <cellStyle name="Navadno 3 2 4 2 3 2 10" xfId="33203"/>
    <cellStyle name="Navadno 3 2 4 2 3 2 11" xfId="34832"/>
    <cellStyle name="Navadno 3 2 4 2 3 2 2" xfId="1372"/>
    <cellStyle name="Navadno 3 2 4 2 3 2 2 10" xfId="34833"/>
    <cellStyle name="Navadno 3 2 4 2 3 2 2 2" xfId="4188"/>
    <cellStyle name="Navadno 3 2 4 2 3 2 2 2 2" xfId="14083"/>
    <cellStyle name="Navadno 3 2 4 2 3 2 2 2 2 2" xfId="28241"/>
    <cellStyle name="Navadno 3 2 4 2 3 2 2 2 3" xfId="18309"/>
    <cellStyle name="Navadno 3 2 4 2 3 2 2 2 3 2" xfId="32467"/>
    <cellStyle name="Navadno 3 2 4 2 3 2 2 2 4" xfId="22567"/>
    <cellStyle name="Navadno 3 2 4 2 3 2 2 2 5" xfId="9857"/>
    <cellStyle name="Navadno 3 2 4 2 3 2 2 2 6" xfId="34834"/>
    <cellStyle name="Navadno 3 2 4 2 3 2 2 3" xfId="2780"/>
    <cellStyle name="Navadno 3 2 4 2 3 2 2 3 2" xfId="12675"/>
    <cellStyle name="Navadno 3 2 4 2 3 2 2 3 2 2" xfId="26833"/>
    <cellStyle name="Navadno 3 2 4 2 3 2 2 3 3" xfId="16901"/>
    <cellStyle name="Navadno 3 2 4 2 3 2 2 3 3 2" xfId="31059"/>
    <cellStyle name="Navadno 3 2 4 2 3 2 2 3 4" xfId="21159"/>
    <cellStyle name="Navadno 3 2 4 2 3 2 2 3 5" xfId="8449"/>
    <cellStyle name="Navadno 3 2 4 2 3 2 2 3 6" xfId="34835"/>
    <cellStyle name="Navadno 3 2 4 2 3 2 2 4" xfId="7041"/>
    <cellStyle name="Navadno 3 2 4 2 3 2 2 4 2" xfId="23983"/>
    <cellStyle name="Navadno 3 2 4 2 3 2 2 5" xfId="11267"/>
    <cellStyle name="Navadno 3 2 4 2 3 2 2 5 2" xfId="25425"/>
    <cellStyle name="Navadno 3 2 4 2 3 2 2 6" xfId="15493"/>
    <cellStyle name="Navadno 3 2 4 2 3 2 2 6 2" xfId="29651"/>
    <cellStyle name="Navadno 3 2 4 2 3 2 2 7" xfId="19751"/>
    <cellStyle name="Navadno 3 2 4 2 3 2 2 8" xfId="5596"/>
    <cellStyle name="Navadno 3 2 4 2 3 2 2 9" xfId="33907"/>
    <cellStyle name="Navadno 3 2 4 2 3 2 3" xfId="3484"/>
    <cellStyle name="Navadno 3 2 4 2 3 2 3 2" xfId="13379"/>
    <cellStyle name="Navadno 3 2 4 2 3 2 3 2 2" xfId="27537"/>
    <cellStyle name="Navadno 3 2 4 2 3 2 3 3" xfId="17605"/>
    <cellStyle name="Navadno 3 2 4 2 3 2 3 3 2" xfId="31763"/>
    <cellStyle name="Navadno 3 2 4 2 3 2 3 4" xfId="21863"/>
    <cellStyle name="Navadno 3 2 4 2 3 2 3 5" xfId="9153"/>
    <cellStyle name="Navadno 3 2 4 2 3 2 3 6" xfId="34836"/>
    <cellStyle name="Navadno 3 2 4 2 3 2 4" xfId="2076"/>
    <cellStyle name="Navadno 3 2 4 2 3 2 4 2" xfId="11971"/>
    <cellStyle name="Navadno 3 2 4 2 3 2 4 2 2" xfId="26129"/>
    <cellStyle name="Navadno 3 2 4 2 3 2 4 3" xfId="16197"/>
    <cellStyle name="Navadno 3 2 4 2 3 2 4 3 2" xfId="30355"/>
    <cellStyle name="Navadno 3 2 4 2 3 2 4 4" xfId="20455"/>
    <cellStyle name="Navadno 3 2 4 2 3 2 4 5" xfId="7745"/>
    <cellStyle name="Navadno 3 2 4 2 3 2 4 6" xfId="34837"/>
    <cellStyle name="Navadno 3 2 4 2 3 2 5" xfId="6337"/>
    <cellStyle name="Navadno 3 2 4 2 3 2 5 2" xfId="23279"/>
    <cellStyle name="Navadno 3 2 4 2 3 2 6" xfId="10563"/>
    <cellStyle name="Navadno 3 2 4 2 3 2 6 2" xfId="24721"/>
    <cellStyle name="Navadno 3 2 4 2 3 2 7" xfId="14789"/>
    <cellStyle name="Navadno 3 2 4 2 3 2 7 2" xfId="28947"/>
    <cellStyle name="Navadno 3 2 4 2 3 2 8" xfId="19047"/>
    <cellStyle name="Navadno 3 2 4 2 3 2 9" xfId="4892"/>
    <cellStyle name="Navadno 3 2 4 2 3 3" xfId="1020"/>
    <cellStyle name="Navadno 3 2 4 2 3 3 10" xfId="34838"/>
    <cellStyle name="Navadno 3 2 4 2 3 3 2" xfId="3836"/>
    <cellStyle name="Navadno 3 2 4 2 3 3 2 2" xfId="13731"/>
    <cellStyle name="Navadno 3 2 4 2 3 3 2 2 2" xfId="27889"/>
    <cellStyle name="Navadno 3 2 4 2 3 3 2 3" xfId="17957"/>
    <cellStyle name="Navadno 3 2 4 2 3 3 2 3 2" xfId="32115"/>
    <cellStyle name="Navadno 3 2 4 2 3 3 2 4" xfId="22215"/>
    <cellStyle name="Navadno 3 2 4 2 3 3 2 5" xfId="9505"/>
    <cellStyle name="Navadno 3 2 4 2 3 3 2 6" xfId="34839"/>
    <cellStyle name="Navadno 3 2 4 2 3 3 3" xfId="2428"/>
    <cellStyle name="Navadno 3 2 4 2 3 3 3 2" xfId="12323"/>
    <cellStyle name="Navadno 3 2 4 2 3 3 3 2 2" xfId="26481"/>
    <cellStyle name="Navadno 3 2 4 2 3 3 3 3" xfId="16549"/>
    <cellStyle name="Navadno 3 2 4 2 3 3 3 3 2" xfId="30707"/>
    <cellStyle name="Navadno 3 2 4 2 3 3 3 4" xfId="20807"/>
    <cellStyle name="Navadno 3 2 4 2 3 3 3 5" xfId="8097"/>
    <cellStyle name="Navadno 3 2 4 2 3 3 3 6" xfId="34840"/>
    <cellStyle name="Navadno 3 2 4 2 3 3 4" xfId="6689"/>
    <cellStyle name="Navadno 3 2 4 2 3 3 4 2" xfId="23631"/>
    <cellStyle name="Navadno 3 2 4 2 3 3 5" xfId="10915"/>
    <cellStyle name="Navadno 3 2 4 2 3 3 5 2" xfId="25073"/>
    <cellStyle name="Navadno 3 2 4 2 3 3 6" xfId="15141"/>
    <cellStyle name="Navadno 3 2 4 2 3 3 6 2" xfId="29299"/>
    <cellStyle name="Navadno 3 2 4 2 3 3 7" xfId="19399"/>
    <cellStyle name="Navadno 3 2 4 2 3 3 8" xfId="5244"/>
    <cellStyle name="Navadno 3 2 4 2 3 3 9" xfId="33555"/>
    <cellStyle name="Navadno 3 2 4 2 3 4" xfId="3132"/>
    <cellStyle name="Navadno 3 2 4 2 3 4 2" xfId="13027"/>
    <cellStyle name="Navadno 3 2 4 2 3 4 2 2" xfId="27185"/>
    <cellStyle name="Navadno 3 2 4 2 3 4 3" xfId="17253"/>
    <cellStyle name="Navadno 3 2 4 2 3 4 3 2" xfId="31411"/>
    <cellStyle name="Navadno 3 2 4 2 3 4 4" xfId="21511"/>
    <cellStyle name="Navadno 3 2 4 2 3 4 5" xfId="8801"/>
    <cellStyle name="Navadno 3 2 4 2 3 4 6" xfId="34841"/>
    <cellStyle name="Navadno 3 2 4 2 3 5" xfId="1724"/>
    <cellStyle name="Navadno 3 2 4 2 3 5 2" xfId="11619"/>
    <cellStyle name="Navadno 3 2 4 2 3 5 2 2" xfId="25777"/>
    <cellStyle name="Navadno 3 2 4 2 3 5 3" xfId="15845"/>
    <cellStyle name="Navadno 3 2 4 2 3 5 3 2" xfId="30003"/>
    <cellStyle name="Navadno 3 2 4 2 3 5 4" xfId="20103"/>
    <cellStyle name="Navadno 3 2 4 2 3 5 5" xfId="7393"/>
    <cellStyle name="Navadno 3 2 4 2 3 5 6" xfId="34842"/>
    <cellStyle name="Navadno 3 2 4 2 3 6" xfId="5985"/>
    <cellStyle name="Navadno 3 2 4 2 3 6 2" xfId="22927"/>
    <cellStyle name="Navadno 3 2 4 2 3 7" xfId="10211"/>
    <cellStyle name="Navadno 3 2 4 2 3 7 2" xfId="24369"/>
    <cellStyle name="Navadno 3 2 4 2 3 8" xfId="14437"/>
    <cellStyle name="Navadno 3 2 4 2 3 8 2" xfId="28595"/>
    <cellStyle name="Navadno 3 2 4 2 3 9" xfId="18695"/>
    <cellStyle name="Navadno 3 2 4 2 4" xfId="479"/>
    <cellStyle name="Navadno 3 2 4 2 4 10" xfId="33014"/>
    <cellStyle name="Navadno 3 2 4 2 4 11" xfId="34843"/>
    <cellStyle name="Navadno 3 2 4 2 4 2" xfId="1183"/>
    <cellStyle name="Navadno 3 2 4 2 4 2 10" xfId="34844"/>
    <cellStyle name="Navadno 3 2 4 2 4 2 2" xfId="3999"/>
    <cellStyle name="Navadno 3 2 4 2 4 2 2 2" xfId="13894"/>
    <cellStyle name="Navadno 3 2 4 2 4 2 2 2 2" xfId="28052"/>
    <cellStyle name="Navadno 3 2 4 2 4 2 2 3" xfId="18120"/>
    <cellStyle name="Navadno 3 2 4 2 4 2 2 3 2" xfId="32278"/>
    <cellStyle name="Navadno 3 2 4 2 4 2 2 4" xfId="22378"/>
    <cellStyle name="Navadno 3 2 4 2 4 2 2 5" xfId="9668"/>
    <cellStyle name="Navadno 3 2 4 2 4 2 2 6" xfId="34845"/>
    <cellStyle name="Navadno 3 2 4 2 4 2 3" xfId="2591"/>
    <cellStyle name="Navadno 3 2 4 2 4 2 3 2" xfId="12486"/>
    <cellStyle name="Navadno 3 2 4 2 4 2 3 2 2" xfId="26644"/>
    <cellStyle name="Navadno 3 2 4 2 4 2 3 3" xfId="16712"/>
    <cellStyle name="Navadno 3 2 4 2 4 2 3 3 2" xfId="30870"/>
    <cellStyle name="Navadno 3 2 4 2 4 2 3 4" xfId="20970"/>
    <cellStyle name="Navadno 3 2 4 2 4 2 3 5" xfId="8260"/>
    <cellStyle name="Navadno 3 2 4 2 4 2 3 6" xfId="34846"/>
    <cellStyle name="Navadno 3 2 4 2 4 2 4" xfId="6852"/>
    <cellStyle name="Navadno 3 2 4 2 4 2 4 2" xfId="23794"/>
    <cellStyle name="Navadno 3 2 4 2 4 2 5" xfId="11078"/>
    <cellStyle name="Navadno 3 2 4 2 4 2 5 2" xfId="25236"/>
    <cellStyle name="Navadno 3 2 4 2 4 2 6" xfId="15304"/>
    <cellStyle name="Navadno 3 2 4 2 4 2 6 2" xfId="29462"/>
    <cellStyle name="Navadno 3 2 4 2 4 2 7" xfId="19562"/>
    <cellStyle name="Navadno 3 2 4 2 4 2 8" xfId="5407"/>
    <cellStyle name="Navadno 3 2 4 2 4 2 9" xfId="33718"/>
    <cellStyle name="Navadno 3 2 4 2 4 3" xfId="3295"/>
    <cellStyle name="Navadno 3 2 4 2 4 3 2" xfId="13190"/>
    <cellStyle name="Navadno 3 2 4 2 4 3 2 2" xfId="27348"/>
    <cellStyle name="Navadno 3 2 4 2 4 3 3" xfId="17416"/>
    <cellStyle name="Navadno 3 2 4 2 4 3 3 2" xfId="31574"/>
    <cellStyle name="Navadno 3 2 4 2 4 3 4" xfId="21674"/>
    <cellStyle name="Navadno 3 2 4 2 4 3 5" xfId="8964"/>
    <cellStyle name="Navadno 3 2 4 2 4 3 6" xfId="34847"/>
    <cellStyle name="Navadno 3 2 4 2 4 4" xfId="1887"/>
    <cellStyle name="Navadno 3 2 4 2 4 4 2" xfId="11782"/>
    <cellStyle name="Navadno 3 2 4 2 4 4 2 2" xfId="25940"/>
    <cellStyle name="Navadno 3 2 4 2 4 4 3" xfId="16008"/>
    <cellStyle name="Navadno 3 2 4 2 4 4 3 2" xfId="30166"/>
    <cellStyle name="Navadno 3 2 4 2 4 4 4" xfId="20266"/>
    <cellStyle name="Navadno 3 2 4 2 4 4 5" xfId="7556"/>
    <cellStyle name="Navadno 3 2 4 2 4 4 6" xfId="34848"/>
    <cellStyle name="Navadno 3 2 4 2 4 5" xfId="6148"/>
    <cellStyle name="Navadno 3 2 4 2 4 5 2" xfId="23090"/>
    <cellStyle name="Navadno 3 2 4 2 4 6" xfId="10374"/>
    <cellStyle name="Navadno 3 2 4 2 4 6 2" xfId="24532"/>
    <cellStyle name="Navadno 3 2 4 2 4 7" xfId="14600"/>
    <cellStyle name="Navadno 3 2 4 2 4 7 2" xfId="28758"/>
    <cellStyle name="Navadno 3 2 4 2 4 8" xfId="18858"/>
    <cellStyle name="Navadno 3 2 4 2 4 9" xfId="4703"/>
    <cellStyle name="Navadno 3 2 4 2 5" xfId="831"/>
    <cellStyle name="Navadno 3 2 4 2 5 10" xfId="34849"/>
    <cellStyle name="Navadno 3 2 4 2 5 2" xfId="3647"/>
    <cellStyle name="Navadno 3 2 4 2 5 2 2" xfId="13542"/>
    <cellStyle name="Navadno 3 2 4 2 5 2 2 2" xfId="27700"/>
    <cellStyle name="Navadno 3 2 4 2 5 2 3" xfId="17768"/>
    <cellStyle name="Navadno 3 2 4 2 5 2 3 2" xfId="31926"/>
    <cellStyle name="Navadno 3 2 4 2 5 2 4" xfId="22026"/>
    <cellStyle name="Navadno 3 2 4 2 5 2 5" xfId="9316"/>
    <cellStyle name="Navadno 3 2 4 2 5 2 6" xfId="34850"/>
    <cellStyle name="Navadno 3 2 4 2 5 3" xfId="2239"/>
    <cellStyle name="Navadno 3 2 4 2 5 3 2" xfId="12134"/>
    <cellStyle name="Navadno 3 2 4 2 5 3 2 2" xfId="26292"/>
    <cellStyle name="Navadno 3 2 4 2 5 3 3" xfId="16360"/>
    <cellStyle name="Navadno 3 2 4 2 5 3 3 2" xfId="30518"/>
    <cellStyle name="Navadno 3 2 4 2 5 3 4" xfId="20618"/>
    <cellStyle name="Navadno 3 2 4 2 5 3 5" xfId="7908"/>
    <cellStyle name="Navadno 3 2 4 2 5 3 6" xfId="34851"/>
    <cellStyle name="Navadno 3 2 4 2 5 4" xfId="6500"/>
    <cellStyle name="Navadno 3 2 4 2 5 4 2" xfId="23442"/>
    <cellStyle name="Navadno 3 2 4 2 5 5" xfId="10726"/>
    <cellStyle name="Navadno 3 2 4 2 5 5 2" xfId="24884"/>
    <cellStyle name="Navadno 3 2 4 2 5 6" xfId="14952"/>
    <cellStyle name="Navadno 3 2 4 2 5 6 2" xfId="29110"/>
    <cellStyle name="Navadno 3 2 4 2 5 7" xfId="19210"/>
    <cellStyle name="Navadno 3 2 4 2 5 8" xfId="5055"/>
    <cellStyle name="Navadno 3 2 4 2 5 9" xfId="33366"/>
    <cellStyle name="Navadno 3 2 4 2 6" xfId="2911"/>
    <cellStyle name="Navadno 3 2 4 2 6 2" xfId="12806"/>
    <cellStyle name="Navadno 3 2 4 2 6 2 2" xfId="26964"/>
    <cellStyle name="Navadno 3 2 4 2 6 3" xfId="17032"/>
    <cellStyle name="Navadno 3 2 4 2 6 3 2" xfId="31190"/>
    <cellStyle name="Navadno 3 2 4 2 6 4" xfId="21290"/>
    <cellStyle name="Navadno 3 2 4 2 6 5" xfId="8580"/>
    <cellStyle name="Navadno 3 2 4 2 6 6" xfId="34852"/>
    <cellStyle name="Navadno 3 2 4 2 7" xfId="1503"/>
    <cellStyle name="Navadno 3 2 4 2 7 2" xfId="11398"/>
    <cellStyle name="Navadno 3 2 4 2 7 2 2" xfId="25556"/>
    <cellStyle name="Navadno 3 2 4 2 7 3" xfId="15624"/>
    <cellStyle name="Navadno 3 2 4 2 7 3 2" xfId="29782"/>
    <cellStyle name="Navadno 3 2 4 2 7 4" xfId="19882"/>
    <cellStyle name="Navadno 3 2 4 2 7 5" xfId="7172"/>
    <cellStyle name="Navadno 3 2 4 2 7 6" xfId="34853"/>
    <cellStyle name="Navadno 3 2 4 2 8" xfId="5732"/>
    <cellStyle name="Navadno 3 2 4 2 8 2" xfId="22674"/>
    <cellStyle name="Navadno 3 2 4 2 9" xfId="9958"/>
    <cellStyle name="Navadno 3 2 4 2 9 2" xfId="24116"/>
    <cellStyle name="Navadno 3 2 4 3" xfId="126"/>
    <cellStyle name="Navadno 3 2 4 3 10" xfId="18506"/>
    <cellStyle name="Navadno 3 2 4 3 11" xfId="4351"/>
    <cellStyle name="Navadno 3 2 4 3 12" xfId="32662"/>
    <cellStyle name="Navadno 3 2 4 3 13" xfId="34854"/>
    <cellStyle name="Navadno 3 2 4 3 2" xfId="286"/>
    <cellStyle name="Navadno 3 2 4 3 2 10" xfId="4511"/>
    <cellStyle name="Navadno 3 2 4 3 2 11" xfId="32822"/>
    <cellStyle name="Navadno 3 2 4 3 2 12" xfId="34855"/>
    <cellStyle name="Navadno 3 2 4 3 2 2" xfId="639"/>
    <cellStyle name="Navadno 3 2 4 3 2 2 10" xfId="33174"/>
    <cellStyle name="Navadno 3 2 4 3 2 2 11" xfId="34856"/>
    <cellStyle name="Navadno 3 2 4 3 2 2 2" xfId="1343"/>
    <cellStyle name="Navadno 3 2 4 3 2 2 2 10" xfId="34857"/>
    <cellStyle name="Navadno 3 2 4 3 2 2 2 2" xfId="4159"/>
    <cellStyle name="Navadno 3 2 4 3 2 2 2 2 2" xfId="14054"/>
    <cellStyle name="Navadno 3 2 4 3 2 2 2 2 2 2" xfId="28212"/>
    <cellStyle name="Navadno 3 2 4 3 2 2 2 2 3" xfId="18280"/>
    <cellStyle name="Navadno 3 2 4 3 2 2 2 2 3 2" xfId="32438"/>
    <cellStyle name="Navadno 3 2 4 3 2 2 2 2 4" xfId="22538"/>
    <cellStyle name="Navadno 3 2 4 3 2 2 2 2 5" xfId="9828"/>
    <cellStyle name="Navadno 3 2 4 3 2 2 2 2 6" xfId="34858"/>
    <cellStyle name="Navadno 3 2 4 3 2 2 2 3" xfId="2751"/>
    <cellStyle name="Navadno 3 2 4 3 2 2 2 3 2" xfId="12646"/>
    <cellStyle name="Navadno 3 2 4 3 2 2 2 3 2 2" xfId="26804"/>
    <cellStyle name="Navadno 3 2 4 3 2 2 2 3 3" xfId="16872"/>
    <cellStyle name="Navadno 3 2 4 3 2 2 2 3 3 2" xfId="31030"/>
    <cellStyle name="Navadno 3 2 4 3 2 2 2 3 4" xfId="21130"/>
    <cellStyle name="Navadno 3 2 4 3 2 2 2 3 5" xfId="8420"/>
    <cellStyle name="Navadno 3 2 4 3 2 2 2 3 6" xfId="34859"/>
    <cellStyle name="Navadno 3 2 4 3 2 2 2 4" xfId="7012"/>
    <cellStyle name="Navadno 3 2 4 3 2 2 2 4 2" xfId="23954"/>
    <cellStyle name="Navadno 3 2 4 3 2 2 2 5" xfId="11238"/>
    <cellStyle name="Navadno 3 2 4 3 2 2 2 5 2" xfId="25396"/>
    <cellStyle name="Navadno 3 2 4 3 2 2 2 6" xfId="15464"/>
    <cellStyle name="Navadno 3 2 4 3 2 2 2 6 2" xfId="29622"/>
    <cellStyle name="Navadno 3 2 4 3 2 2 2 7" xfId="19722"/>
    <cellStyle name="Navadno 3 2 4 3 2 2 2 8" xfId="5567"/>
    <cellStyle name="Navadno 3 2 4 3 2 2 2 9" xfId="33878"/>
    <cellStyle name="Navadno 3 2 4 3 2 2 3" xfId="3455"/>
    <cellStyle name="Navadno 3 2 4 3 2 2 3 2" xfId="13350"/>
    <cellStyle name="Navadno 3 2 4 3 2 2 3 2 2" xfId="27508"/>
    <cellStyle name="Navadno 3 2 4 3 2 2 3 3" xfId="17576"/>
    <cellStyle name="Navadno 3 2 4 3 2 2 3 3 2" xfId="31734"/>
    <cellStyle name="Navadno 3 2 4 3 2 2 3 4" xfId="21834"/>
    <cellStyle name="Navadno 3 2 4 3 2 2 3 5" xfId="9124"/>
    <cellStyle name="Navadno 3 2 4 3 2 2 3 6" xfId="34860"/>
    <cellStyle name="Navadno 3 2 4 3 2 2 4" xfId="2047"/>
    <cellStyle name="Navadno 3 2 4 3 2 2 4 2" xfId="11942"/>
    <cellStyle name="Navadno 3 2 4 3 2 2 4 2 2" xfId="26100"/>
    <cellStyle name="Navadno 3 2 4 3 2 2 4 3" xfId="16168"/>
    <cellStyle name="Navadno 3 2 4 3 2 2 4 3 2" xfId="30326"/>
    <cellStyle name="Navadno 3 2 4 3 2 2 4 4" xfId="20426"/>
    <cellStyle name="Navadno 3 2 4 3 2 2 4 5" xfId="7716"/>
    <cellStyle name="Navadno 3 2 4 3 2 2 4 6" xfId="34861"/>
    <cellStyle name="Navadno 3 2 4 3 2 2 5" xfId="6308"/>
    <cellStyle name="Navadno 3 2 4 3 2 2 5 2" xfId="23250"/>
    <cellStyle name="Navadno 3 2 4 3 2 2 6" xfId="10534"/>
    <cellStyle name="Navadno 3 2 4 3 2 2 6 2" xfId="24692"/>
    <cellStyle name="Navadno 3 2 4 3 2 2 7" xfId="14760"/>
    <cellStyle name="Navadno 3 2 4 3 2 2 7 2" xfId="28918"/>
    <cellStyle name="Navadno 3 2 4 3 2 2 8" xfId="19018"/>
    <cellStyle name="Navadno 3 2 4 3 2 2 9" xfId="4863"/>
    <cellStyle name="Navadno 3 2 4 3 2 3" xfId="991"/>
    <cellStyle name="Navadno 3 2 4 3 2 3 10" xfId="34862"/>
    <cellStyle name="Navadno 3 2 4 3 2 3 2" xfId="3807"/>
    <cellStyle name="Navadno 3 2 4 3 2 3 2 2" xfId="13702"/>
    <cellStyle name="Navadno 3 2 4 3 2 3 2 2 2" xfId="27860"/>
    <cellStyle name="Navadno 3 2 4 3 2 3 2 3" xfId="17928"/>
    <cellStyle name="Navadno 3 2 4 3 2 3 2 3 2" xfId="32086"/>
    <cellStyle name="Navadno 3 2 4 3 2 3 2 4" xfId="22186"/>
    <cellStyle name="Navadno 3 2 4 3 2 3 2 5" xfId="9476"/>
    <cellStyle name="Navadno 3 2 4 3 2 3 2 6" xfId="34863"/>
    <cellStyle name="Navadno 3 2 4 3 2 3 3" xfId="2399"/>
    <cellStyle name="Navadno 3 2 4 3 2 3 3 2" xfId="12294"/>
    <cellStyle name="Navadno 3 2 4 3 2 3 3 2 2" xfId="26452"/>
    <cellStyle name="Navadno 3 2 4 3 2 3 3 3" xfId="16520"/>
    <cellStyle name="Navadno 3 2 4 3 2 3 3 3 2" xfId="30678"/>
    <cellStyle name="Navadno 3 2 4 3 2 3 3 4" xfId="20778"/>
    <cellStyle name="Navadno 3 2 4 3 2 3 3 5" xfId="8068"/>
    <cellStyle name="Navadno 3 2 4 3 2 3 3 6" xfId="34864"/>
    <cellStyle name="Navadno 3 2 4 3 2 3 4" xfId="6660"/>
    <cellStyle name="Navadno 3 2 4 3 2 3 4 2" xfId="23602"/>
    <cellStyle name="Navadno 3 2 4 3 2 3 5" xfId="10886"/>
    <cellStyle name="Navadno 3 2 4 3 2 3 5 2" xfId="25044"/>
    <cellStyle name="Navadno 3 2 4 3 2 3 6" xfId="15112"/>
    <cellStyle name="Navadno 3 2 4 3 2 3 6 2" xfId="29270"/>
    <cellStyle name="Navadno 3 2 4 3 2 3 7" xfId="19370"/>
    <cellStyle name="Navadno 3 2 4 3 2 3 8" xfId="5215"/>
    <cellStyle name="Navadno 3 2 4 3 2 3 9" xfId="33526"/>
    <cellStyle name="Navadno 3 2 4 3 2 4" xfId="3103"/>
    <cellStyle name="Navadno 3 2 4 3 2 4 2" xfId="12998"/>
    <cellStyle name="Navadno 3 2 4 3 2 4 2 2" xfId="27156"/>
    <cellStyle name="Navadno 3 2 4 3 2 4 3" xfId="17224"/>
    <cellStyle name="Navadno 3 2 4 3 2 4 3 2" xfId="31382"/>
    <cellStyle name="Navadno 3 2 4 3 2 4 4" xfId="21482"/>
    <cellStyle name="Navadno 3 2 4 3 2 4 5" xfId="8772"/>
    <cellStyle name="Navadno 3 2 4 3 2 4 6" xfId="34865"/>
    <cellStyle name="Navadno 3 2 4 3 2 5" xfId="1695"/>
    <cellStyle name="Navadno 3 2 4 3 2 5 2" xfId="11590"/>
    <cellStyle name="Navadno 3 2 4 3 2 5 2 2" xfId="25748"/>
    <cellStyle name="Navadno 3 2 4 3 2 5 3" xfId="15816"/>
    <cellStyle name="Navadno 3 2 4 3 2 5 3 2" xfId="29974"/>
    <cellStyle name="Navadno 3 2 4 3 2 5 4" xfId="20074"/>
    <cellStyle name="Navadno 3 2 4 3 2 5 5" xfId="7364"/>
    <cellStyle name="Navadno 3 2 4 3 2 5 6" xfId="34866"/>
    <cellStyle name="Navadno 3 2 4 3 2 6" xfId="5956"/>
    <cellStyle name="Navadno 3 2 4 3 2 6 2" xfId="22898"/>
    <cellStyle name="Navadno 3 2 4 3 2 7" xfId="10182"/>
    <cellStyle name="Navadno 3 2 4 3 2 7 2" xfId="24340"/>
    <cellStyle name="Navadno 3 2 4 3 2 8" xfId="14408"/>
    <cellStyle name="Navadno 3 2 4 3 2 8 2" xfId="28566"/>
    <cellStyle name="Navadno 3 2 4 3 2 9" xfId="18666"/>
    <cellStyle name="Navadno 3 2 4 3 3" xfId="511"/>
    <cellStyle name="Navadno 3 2 4 3 3 10" xfId="33046"/>
    <cellStyle name="Navadno 3 2 4 3 3 11" xfId="34867"/>
    <cellStyle name="Navadno 3 2 4 3 3 2" xfId="1215"/>
    <cellStyle name="Navadno 3 2 4 3 3 2 10" xfId="34868"/>
    <cellStyle name="Navadno 3 2 4 3 3 2 2" xfId="4031"/>
    <cellStyle name="Navadno 3 2 4 3 3 2 2 2" xfId="13926"/>
    <cellStyle name="Navadno 3 2 4 3 3 2 2 2 2" xfId="28084"/>
    <cellStyle name="Navadno 3 2 4 3 3 2 2 3" xfId="18152"/>
    <cellStyle name="Navadno 3 2 4 3 3 2 2 3 2" xfId="32310"/>
    <cellStyle name="Navadno 3 2 4 3 3 2 2 4" xfId="22410"/>
    <cellStyle name="Navadno 3 2 4 3 3 2 2 5" xfId="9700"/>
    <cellStyle name="Navadno 3 2 4 3 3 2 2 6" xfId="34869"/>
    <cellStyle name="Navadno 3 2 4 3 3 2 3" xfId="2623"/>
    <cellStyle name="Navadno 3 2 4 3 3 2 3 2" xfId="12518"/>
    <cellStyle name="Navadno 3 2 4 3 3 2 3 2 2" xfId="26676"/>
    <cellStyle name="Navadno 3 2 4 3 3 2 3 3" xfId="16744"/>
    <cellStyle name="Navadno 3 2 4 3 3 2 3 3 2" xfId="30902"/>
    <cellStyle name="Navadno 3 2 4 3 3 2 3 4" xfId="21002"/>
    <cellStyle name="Navadno 3 2 4 3 3 2 3 5" xfId="8292"/>
    <cellStyle name="Navadno 3 2 4 3 3 2 3 6" xfId="34870"/>
    <cellStyle name="Navadno 3 2 4 3 3 2 4" xfId="6884"/>
    <cellStyle name="Navadno 3 2 4 3 3 2 4 2" xfId="23826"/>
    <cellStyle name="Navadno 3 2 4 3 3 2 5" xfId="11110"/>
    <cellStyle name="Navadno 3 2 4 3 3 2 5 2" xfId="25268"/>
    <cellStyle name="Navadno 3 2 4 3 3 2 6" xfId="15336"/>
    <cellStyle name="Navadno 3 2 4 3 3 2 6 2" xfId="29494"/>
    <cellStyle name="Navadno 3 2 4 3 3 2 7" xfId="19594"/>
    <cellStyle name="Navadno 3 2 4 3 3 2 8" xfId="5439"/>
    <cellStyle name="Navadno 3 2 4 3 3 2 9" xfId="33750"/>
    <cellStyle name="Navadno 3 2 4 3 3 3" xfId="3327"/>
    <cellStyle name="Navadno 3 2 4 3 3 3 2" xfId="13222"/>
    <cellStyle name="Navadno 3 2 4 3 3 3 2 2" xfId="27380"/>
    <cellStyle name="Navadno 3 2 4 3 3 3 3" xfId="17448"/>
    <cellStyle name="Navadno 3 2 4 3 3 3 3 2" xfId="31606"/>
    <cellStyle name="Navadno 3 2 4 3 3 3 4" xfId="21706"/>
    <cellStyle name="Navadno 3 2 4 3 3 3 5" xfId="8996"/>
    <cellStyle name="Navadno 3 2 4 3 3 3 6" xfId="34871"/>
    <cellStyle name="Navadno 3 2 4 3 3 4" xfId="1919"/>
    <cellStyle name="Navadno 3 2 4 3 3 4 2" xfId="11814"/>
    <cellStyle name="Navadno 3 2 4 3 3 4 2 2" xfId="25972"/>
    <cellStyle name="Navadno 3 2 4 3 3 4 3" xfId="16040"/>
    <cellStyle name="Navadno 3 2 4 3 3 4 3 2" xfId="30198"/>
    <cellStyle name="Navadno 3 2 4 3 3 4 4" xfId="20298"/>
    <cellStyle name="Navadno 3 2 4 3 3 4 5" xfId="7588"/>
    <cellStyle name="Navadno 3 2 4 3 3 4 6" xfId="34872"/>
    <cellStyle name="Navadno 3 2 4 3 3 5" xfId="6180"/>
    <cellStyle name="Navadno 3 2 4 3 3 5 2" xfId="23122"/>
    <cellStyle name="Navadno 3 2 4 3 3 6" xfId="10406"/>
    <cellStyle name="Navadno 3 2 4 3 3 6 2" xfId="24564"/>
    <cellStyle name="Navadno 3 2 4 3 3 7" xfId="14632"/>
    <cellStyle name="Navadno 3 2 4 3 3 7 2" xfId="28790"/>
    <cellStyle name="Navadno 3 2 4 3 3 8" xfId="18890"/>
    <cellStyle name="Navadno 3 2 4 3 3 9" xfId="4735"/>
    <cellStyle name="Navadno 3 2 4 3 4" xfId="863"/>
    <cellStyle name="Navadno 3 2 4 3 4 10" xfId="34873"/>
    <cellStyle name="Navadno 3 2 4 3 4 2" xfId="3679"/>
    <cellStyle name="Navadno 3 2 4 3 4 2 2" xfId="13574"/>
    <cellStyle name="Navadno 3 2 4 3 4 2 2 2" xfId="27732"/>
    <cellStyle name="Navadno 3 2 4 3 4 2 3" xfId="17800"/>
    <cellStyle name="Navadno 3 2 4 3 4 2 3 2" xfId="31958"/>
    <cellStyle name="Navadno 3 2 4 3 4 2 4" xfId="22058"/>
    <cellStyle name="Navadno 3 2 4 3 4 2 5" xfId="9348"/>
    <cellStyle name="Navadno 3 2 4 3 4 2 6" xfId="34874"/>
    <cellStyle name="Navadno 3 2 4 3 4 3" xfId="2271"/>
    <cellStyle name="Navadno 3 2 4 3 4 3 2" xfId="12166"/>
    <cellStyle name="Navadno 3 2 4 3 4 3 2 2" xfId="26324"/>
    <cellStyle name="Navadno 3 2 4 3 4 3 3" xfId="16392"/>
    <cellStyle name="Navadno 3 2 4 3 4 3 3 2" xfId="30550"/>
    <cellStyle name="Navadno 3 2 4 3 4 3 4" xfId="20650"/>
    <cellStyle name="Navadno 3 2 4 3 4 3 5" xfId="7940"/>
    <cellStyle name="Navadno 3 2 4 3 4 3 6" xfId="34875"/>
    <cellStyle name="Navadno 3 2 4 3 4 4" xfId="6532"/>
    <cellStyle name="Navadno 3 2 4 3 4 4 2" xfId="23474"/>
    <cellStyle name="Navadno 3 2 4 3 4 5" xfId="10758"/>
    <cellStyle name="Navadno 3 2 4 3 4 5 2" xfId="24916"/>
    <cellStyle name="Navadno 3 2 4 3 4 6" xfId="14984"/>
    <cellStyle name="Navadno 3 2 4 3 4 6 2" xfId="29142"/>
    <cellStyle name="Navadno 3 2 4 3 4 7" xfId="19242"/>
    <cellStyle name="Navadno 3 2 4 3 4 8" xfId="5087"/>
    <cellStyle name="Navadno 3 2 4 3 4 9" xfId="33398"/>
    <cellStyle name="Navadno 3 2 4 3 5" xfId="2943"/>
    <cellStyle name="Navadno 3 2 4 3 5 2" xfId="12838"/>
    <cellStyle name="Navadno 3 2 4 3 5 2 2" xfId="26996"/>
    <cellStyle name="Navadno 3 2 4 3 5 3" xfId="17064"/>
    <cellStyle name="Navadno 3 2 4 3 5 3 2" xfId="31222"/>
    <cellStyle name="Navadno 3 2 4 3 5 4" xfId="21322"/>
    <cellStyle name="Navadno 3 2 4 3 5 5" xfId="8612"/>
    <cellStyle name="Navadno 3 2 4 3 5 6" xfId="34876"/>
    <cellStyle name="Navadno 3 2 4 3 6" xfId="1535"/>
    <cellStyle name="Navadno 3 2 4 3 6 2" xfId="11430"/>
    <cellStyle name="Navadno 3 2 4 3 6 2 2" xfId="25588"/>
    <cellStyle name="Navadno 3 2 4 3 6 3" xfId="15656"/>
    <cellStyle name="Navadno 3 2 4 3 6 3 2" xfId="29814"/>
    <cellStyle name="Navadno 3 2 4 3 6 4" xfId="19914"/>
    <cellStyle name="Navadno 3 2 4 3 6 5" xfId="7204"/>
    <cellStyle name="Navadno 3 2 4 3 6 6" xfId="34877"/>
    <cellStyle name="Navadno 3 2 4 3 7" xfId="5796"/>
    <cellStyle name="Navadno 3 2 4 3 7 2" xfId="22738"/>
    <cellStyle name="Navadno 3 2 4 3 8" xfId="10022"/>
    <cellStyle name="Navadno 3 2 4 3 8 2" xfId="24180"/>
    <cellStyle name="Navadno 3 2 4 3 9" xfId="14248"/>
    <cellStyle name="Navadno 3 2 4 3 9 2" xfId="28406"/>
    <cellStyle name="Navadno 3 2 4 4" xfId="56"/>
    <cellStyle name="Navadno 3 2 4 4 10" xfId="18474"/>
    <cellStyle name="Navadno 3 2 4 4 11" xfId="4287"/>
    <cellStyle name="Navadno 3 2 4 4 12" xfId="32598"/>
    <cellStyle name="Navadno 3 2 4 4 13" xfId="34878"/>
    <cellStyle name="Navadno 3 2 4 4 2" xfId="222"/>
    <cellStyle name="Navadno 3 2 4 4 2 10" xfId="4447"/>
    <cellStyle name="Navadno 3 2 4 4 2 11" xfId="32758"/>
    <cellStyle name="Navadno 3 2 4 4 2 12" xfId="34879"/>
    <cellStyle name="Navadno 3 2 4 4 2 2" xfId="575"/>
    <cellStyle name="Navadno 3 2 4 4 2 2 10" xfId="33110"/>
    <cellStyle name="Navadno 3 2 4 4 2 2 11" xfId="34880"/>
    <cellStyle name="Navadno 3 2 4 4 2 2 2" xfId="1279"/>
    <cellStyle name="Navadno 3 2 4 4 2 2 2 10" xfId="34881"/>
    <cellStyle name="Navadno 3 2 4 4 2 2 2 2" xfId="4095"/>
    <cellStyle name="Navadno 3 2 4 4 2 2 2 2 2" xfId="13990"/>
    <cellStyle name="Navadno 3 2 4 4 2 2 2 2 2 2" xfId="28148"/>
    <cellStyle name="Navadno 3 2 4 4 2 2 2 2 3" xfId="18216"/>
    <cellStyle name="Navadno 3 2 4 4 2 2 2 2 3 2" xfId="32374"/>
    <cellStyle name="Navadno 3 2 4 4 2 2 2 2 4" xfId="22474"/>
    <cellStyle name="Navadno 3 2 4 4 2 2 2 2 5" xfId="9764"/>
    <cellStyle name="Navadno 3 2 4 4 2 2 2 2 6" xfId="34882"/>
    <cellStyle name="Navadno 3 2 4 4 2 2 2 3" xfId="2687"/>
    <cellStyle name="Navadno 3 2 4 4 2 2 2 3 2" xfId="12582"/>
    <cellStyle name="Navadno 3 2 4 4 2 2 2 3 2 2" xfId="26740"/>
    <cellStyle name="Navadno 3 2 4 4 2 2 2 3 3" xfId="16808"/>
    <cellStyle name="Navadno 3 2 4 4 2 2 2 3 3 2" xfId="30966"/>
    <cellStyle name="Navadno 3 2 4 4 2 2 2 3 4" xfId="21066"/>
    <cellStyle name="Navadno 3 2 4 4 2 2 2 3 5" xfId="8356"/>
    <cellStyle name="Navadno 3 2 4 4 2 2 2 3 6" xfId="34883"/>
    <cellStyle name="Navadno 3 2 4 4 2 2 2 4" xfId="6948"/>
    <cellStyle name="Navadno 3 2 4 4 2 2 2 4 2" xfId="23890"/>
    <cellStyle name="Navadno 3 2 4 4 2 2 2 5" xfId="11174"/>
    <cellStyle name="Navadno 3 2 4 4 2 2 2 5 2" xfId="25332"/>
    <cellStyle name="Navadno 3 2 4 4 2 2 2 6" xfId="15400"/>
    <cellStyle name="Navadno 3 2 4 4 2 2 2 6 2" xfId="29558"/>
    <cellStyle name="Navadno 3 2 4 4 2 2 2 7" xfId="19658"/>
    <cellStyle name="Navadno 3 2 4 4 2 2 2 8" xfId="5503"/>
    <cellStyle name="Navadno 3 2 4 4 2 2 2 9" xfId="33814"/>
    <cellStyle name="Navadno 3 2 4 4 2 2 3" xfId="3391"/>
    <cellStyle name="Navadno 3 2 4 4 2 2 3 2" xfId="13286"/>
    <cellStyle name="Navadno 3 2 4 4 2 2 3 2 2" xfId="27444"/>
    <cellStyle name="Navadno 3 2 4 4 2 2 3 3" xfId="17512"/>
    <cellStyle name="Navadno 3 2 4 4 2 2 3 3 2" xfId="31670"/>
    <cellStyle name="Navadno 3 2 4 4 2 2 3 4" xfId="21770"/>
    <cellStyle name="Navadno 3 2 4 4 2 2 3 5" xfId="9060"/>
    <cellStyle name="Navadno 3 2 4 4 2 2 3 6" xfId="34884"/>
    <cellStyle name="Navadno 3 2 4 4 2 2 4" xfId="1983"/>
    <cellStyle name="Navadno 3 2 4 4 2 2 4 2" xfId="11878"/>
    <cellStyle name="Navadno 3 2 4 4 2 2 4 2 2" xfId="26036"/>
    <cellStyle name="Navadno 3 2 4 4 2 2 4 3" xfId="16104"/>
    <cellStyle name="Navadno 3 2 4 4 2 2 4 3 2" xfId="30262"/>
    <cellStyle name="Navadno 3 2 4 4 2 2 4 4" xfId="20362"/>
    <cellStyle name="Navadno 3 2 4 4 2 2 4 5" xfId="7652"/>
    <cellStyle name="Navadno 3 2 4 4 2 2 4 6" xfId="34885"/>
    <cellStyle name="Navadno 3 2 4 4 2 2 5" xfId="6244"/>
    <cellStyle name="Navadno 3 2 4 4 2 2 5 2" xfId="23186"/>
    <cellStyle name="Navadno 3 2 4 4 2 2 6" xfId="10470"/>
    <cellStyle name="Navadno 3 2 4 4 2 2 6 2" xfId="24628"/>
    <cellStyle name="Navadno 3 2 4 4 2 2 7" xfId="14696"/>
    <cellStyle name="Navadno 3 2 4 4 2 2 7 2" xfId="28854"/>
    <cellStyle name="Navadno 3 2 4 4 2 2 8" xfId="18954"/>
    <cellStyle name="Navadno 3 2 4 4 2 2 9" xfId="4799"/>
    <cellStyle name="Navadno 3 2 4 4 2 3" xfId="927"/>
    <cellStyle name="Navadno 3 2 4 4 2 3 10" xfId="34886"/>
    <cellStyle name="Navadno 3 2 4 4 2 3 2" xfId="3743"/>
    <cellStyle name="Navadno 3 2 4 4 2 3 2 2" xfId="13638"/>
    <cellStyle name="Navadno 3 2 4 4 2 3 2 2 2" xfId="27796"/>
    <cellStyle name="Navadno 3 2 4 4 2 3 2 3" xfId="17864"/>
    <cellStyle name="Navadno 3 2 4 4 2 3 2 3 2" xfId="32022"/>
    <cellStyle name="Navadno 3 2 4 4 2 3 2 4" xfId="22122"/>
    <cellStyle name="Navadno 3 2 4 4 2 3 2 5" xfId="9412"/>
    <cellStyle name="Navadno 3 2 4 4 2 3 2 6" xfId="34887"/>
    <cellStyle name="Navadno 3 2 4 4 2 3 3" xfId="2335"/>
    <cellStyle name="Navadno 3 2 4 4 2 3 3 2" xfId="12230"/>
    <cellStyle name="Navadno 3 2 4 4 2 3 3 2 2" xfId="26388"/>
    <cellStyle name="Navadno 3 2 4 4 2 3 3 3" xfId="16456"/>
    <cellStyle name="Navadno 3 2 4 4 2 3 3 3 2" xfId="30614"/>
    <cellStyle name="Navadno 3 2 4 4 2 3 3 4" xfId="20714"/>
    <cellStyle name="Navadno 3 2 4 4 2 3 3 5" xfId="8004"/>
    <cellStyle name="Navadno 3 2 4 4 2 3 3 6" xfId="34888"/>
    <cellStyle name="Navadno 3 2 4 4 2 3 4" xfId="6596"/>
    <cellStyle name="Navadno 3 2 4 4 2 3 4 2" xfId="23538"/>
    <cellStyle name="Navadno 3 2 4 4 2 3 5" xfId="10822"/>
    <cellStyle name="Navadno 3 2 4 4 2 3 5 2" xfId="24980"/>
    <cellStyle name="Navadno 3 2 4 4 2 3 6" xfId="15048"/>
    <cellStyle name="Navadno 3 2 4 4 2 3 6 2" xfId="29206"/>
    <cellStyle name="Navadno 3 2 4 4 2 3 7" xfId="19306"/>
    <cellStyle name="Navadno 3 2 4 4 2 3 8" xfId="5151"/>
    <cellStyle name="Navadno 3 2 4 4 2 3 9" xfId="33462"/>
    <cellStyle name="Navadno 3 2 4 4 2 4" xfId="3039"/>
    <cellStyle name="Navadno 3 2 4 4 2 4 2" xfId="12934"/>
    <cellStyle name="Navadno 3 2 4 4 2 4 2 2" xfId="27092"/>
    <cellStyle name="Navadno 3 2 4 4 2 4 3" xfId="17160"/>
    <cellStyle name="Navadno 3 2 4 4 2 4 3 2" xfId="31318"/>
    <cellStyle name="Navadno 3 2 4 4 2 4 4" xfId="21418"/>
    <cellStyle name="Navadno 3 2 4 4 2 4 5" xfId="8708"/>
    <cellStyle name="Navadno 3 2 4 4 2 4 6" xfId="34889"/>
    <cellStyle name="Navadno 3 2 4 4 2 5" xfId="1631"/>
    <cellStyle name="Navadno 3 2 4 4 2 5 2" xfId="11526"/>
    <cellStyle name="Navadno 3 2 4 4 2 5 2 2" xfId="25684"/>
    <cellStyle name="Navadno 3 2 4 4 2 5 3" xfId="15752"/>
    <cellStyle name="Navadno 3 2 4 4 2 5 3 2" xfId="29910"/>
    <cellStyle name="Navadno 3 2 4 4 2 5 4" xfId="20010"/>
    <cellStyle name="Navadno 3 2 4 4 2 5 5" xfId="7300"/>
    <cellStyle name="Navadno 3 2 4 4 2 5 6" xfId="34890"/>
    <cellStyle name="Navadno 3 2 4 4 2 6" xfId="5892"/>
    <cellStyle name="Navadno 3 2 4 4 2 6 2" xfId="22834"/>
    <cellStyle name="Navadno 3 2 4 4 2 7" xfId="10118"/>
    <cellStyle name="Navadno 3 2 4 4 2 7 2" xfId="24276"/>
    <cellStyle name="Navadno 3 2 4 4 2 8" xfId="14344"/>
    <cellStyle name="Navadno 3 2 4 4 2 8 2" xfId="28502"/>
    <cellStyle name="Navadno 3 2 4 4 2 9" xfId="18602"/>
    <cellStyle name="Navadno 3 2 4 4 3" xfId="447"/>
    <cellStyle name="Navadno 3 2 4 4 3 10" xfId="32982"/>
    <cellStyle name="Navadno 3 2 4 4 3 11" xfId="34891"/>
    <cellStyle name="Navadno 3 2 4 4 3 2" xfId="1151"/>
    <cellStyle name="Navadno 3 2 4 4 3 2 10" xfId="34892"/>
    <cellStyle name="Navadno 3 2 4 4 3 2 2" xfId="3967"/>
    <cellStyle name="Navadno 3 2 4 4 3 2 2 2" xfId="13862"/>
    <cellStyle name="Navadno 3 2 4 4 3 2 2 2 2" xfId="28020"/>
    <cellStyle name="Navadno 3 2 4 4 3 2 2 3" xfId="18088"/>
    <cellStyle name="Navadno 3 2 4 4 3 2 2 3 2" xfId="32246"/>
    <cellStyle name="Navadno 3 2 4 4 3 2 2 4" xfId="22346"/>
    <cellStyle name="Navadno 3 2 4 4 3 2 2 5" xfId="9636"/>
    <cellStyle name="Navadno 3 2 4 4 3 2 2 6" xfId="34893"/>
    <cellStyle name="Navadno 3 2 4 4 3 2 3" xfId="2559"/>
    <cellStyle name="Navadno 3 2 4 4 3 2 3 2" xfId="12454"/>
    <cellStyle name="Navadno 3 2 4 4 3 2 3 2 2" xfId="26612"/>
    <cellStyle name="Navadno 3 2 4 4 3 2 3 3" xfId="16680"/>
    <cellStyle name="Navadno 3 2 4 4 3 2 3 3 2" xfId="30838"/>
    <cellStyle name="Navadno 3 2 4 4 3 2 3 4" xfId="20938"/>
    <cellStyle name="Navadno 3 2 4 4 3 2 3 5" xfId="8228"/>
    <cellStyle name="Navadno 3 2 4 4 3 2 3 6" xfId="34894"/>
    <cellStyle name="Navadno 3 2 4 4 3 2 4" xfId="6820"/>
    <cellStyle name="Navadno 3 2 4 4 3 2 4 2" xfId="23762"/>
    <cellStyle name="Navadno 3 2 4 4 3 2 5" xfId="11046"/>
    <cellStyle name="Navadno 3 2 4 4 3 2 5 2" xfId="25204"/>
    <cellStyle name="Navadno 3 2 4 4 3 2 6" xfId="15272"/>
    <cellStyle name="Navadno 3 2 4 4 3 2 6 2" xfId="29430"/>
    <cellStyle name="Navadno 3 2 4 4 3 2 7" xfId="19530"/>
    <cellStyle name="Navadno 3 2 4 4 3 2 8" xfId="5375"/>
    <cellStyle name="Navadno 3 2 4 4 3 2 9" xfId="33686"/>
    <cellStyle name="Navadno 3 2 4 4 3 3" xfId="3263"/>
    <cellStyle name="Navadno 3 2 4 4 3 3 2" xfId="13158"/>
    <cellStyle name="Navadno 3 2 4 4 3 3 2 2" xfId="27316"/>
    <cellStyle name="Navadno 3 2 4 4 3 3 3" xfId="17384"/>
    <cellStyle name="Navadno 3 2 4 4 3 3 3 2" xfId="31542"/>
    <cellStyle name="Navadno 3 2 4 4 3 3 4" xfId="21642"/>
    <cellStyle name="Navadno 3 2 4 4 3 3 5" xfId="8932"/>
    <cellStyle name="Navadno 3 2 4 4 3 3 6" xfId="34895"/>
    <cellStyle name="Navadno 3 2 4 4 3 4" xfId="1855"/>
    <cellStyle name="Navadno 3 2 4 4 3 4 2" xfId="11750"/>
    <cellStyle name="Navadno 3 2 4 4 3 4 2 2" xfId="25908"/>
    <cellStyle name="Navadno 3 2 4 4 3 4 3" xfId="15976"/>
    <cellStyle name="Navadno 3 2 4 4 3 4 3 2" xfId="30134"/>
    <cellStyle name="Navadno 3 2 4 4 3 4 4" xfId="20234"/>
    <cellStyle name="Navadno 3 2 4 4 3 4 5" xfId="7524"/>
    <cellStyle name="Navadno 3 2 4 4 3 4 6" xfId="34896"/>
    <cellStyle name="Navadno 3 2 4 4 3 5" xfId="6116"/>
    <cellStyle name="Navadno 3 2 4 4 3 5 2" xfId="23058"/>
    <cellStyle name="Navadno 3 2 4 4 3 6" xfId="10342"/>
    <cellStyle name="Navadno 3 2 4 4 3 6 2" xfId="24500"/>
    <cellStyle name="Navadno 3 2 4 4 3 7" xfId="14568"/>
    <cellStyle name="Navadno 3 2 4 4 3 7 2" xfId="28726"/>
    <cellStyle name="Navadno 3 2 4 4 3 8" xfId="18826"/>
    <cellStyle name="Navadno 3 2 4 4 3 9" xfId="4671"/>
    <cellStyle name="Navadno 3 2 4 4 4" xfId="799"/>
    <cellStyle name="Navadno 3 2 4 4 4 10" xfId="34897"/>
    <cellStyle name="Navadno 3 2 4 4 4 2" xfId="3615"/>
    <cellStyle name="Navadno 3 2 4 4 4 2 2" xfId="13510"/>
    <cellStyle name="Navadno 3 2 4 4 4 2 2 2" xfId="27668"/>
    <cellStyle name="Navadno 3 2 4 4 4 2 3" xfId="17736"/>
    <cellStyle name="Navadno 3 2 4 4 4 2 3 2" xfId="31894"/>
    <cellStyle name="Navadno 3 2 4 4 4 2 4" xfId="21994"/>
    <cellStyle name="Navadno 3 2 4 4 4 2 5" xfId="9284"/>
    <cellStyle name="Navadno 3 2 4 4 4 2 6" xfId="34898"/>
    <cellStyle name="Navadno 3 2 4 4 4 3" xfId="2207"/>
    <cellStyle name="Navadno 3 2 4 4 4 3 2" xfId="12102"/>
    <cellStyle name="Navadno 3 2 4 4 4 3 2 2" xfId="26260"/>
    <cellStyle name="Navadno 3 2 4 4 4 3 3" xfId="16328"/>
    <cellStyle name="Navadno 3 2 4 4 4 3 3 2" xfId="30486"/>
    <cellStyle name="Navadno 3 2 4 4 4 3 4" xfId="20586"/>
    <cellStyle name="Navadno 3 2 4 4 4 3 5" xfId="7876"/>
    <cellStyle name="Navadno 3 2 4 4 4 3 6" xfId="34899"/>
    <cellStyle name="Navadno 3 2 4 4 4 4" xfId="6468"/>
    <cellStyle name="Navadno 3 2 4 4 4 4 2" xfId="23410"/>
    <cellStyle name="Navadno 3 2 4 4 4 5" xfId="10694"/>
    <cellStyle name="Navadno 3 2 4 4 4 5 2" xfId="24852"/>
    <cellStyle name="Navadno 3 2 4 4 4 6" xfId="14920"/>
    <cellStyle name="Navadno 3 2 4 4 4 6 2" xfId="29078"/>
    <cellStyle name="Navadno 3 2 4 4 4 7" xfId="19178"/>
    <cellStyle name="Navadno 3 2 4 4 4 8" xfId="5023"/>
    <cellStyle name="Navadno 3 2 4 4 4 9" xfId="33334"/>
    <cellStyle name="Navadno 3 2 4 4 5" xfId="2879"/>
    <cellStyle name="Navadno 3 2 4 4 5 2" xfId="12774"/>
    <cellStyle name="Navadno 3 2 4 4 5 2 2" xfId="26932"/>
    <cellStyle name="Navadno 3 2 4 4 5 3" xfId="17000"/>
    <cellStyle name="Navadno 3 2 4 4 5 3 2" xfId="31158"/>
    <cellStyle name="Navadno 3 2 4 4 5 4" xfId="21258"/>
    <cellStyle name="Navadno 3 2 4 4 5 5" xfId="8548"/>
    <cellStyle name="Navadno 3 2 4 4 5 6" xfId="34900"/>
    <cellStyle name="Navadno 3 2 4 4 6" xfId="1471"/>
    <cellStyle name="Navadno 3 2 4 4 6 2" xfId="11366"/>
    <cellStyle name="Navadno 3 2 4 4 6 2 2" xfId="25524"/>
    <cellStyle name="Navadno 3 2 4 4 6 3" xfId="15592"/>
    <cellStyle name="Navadno 3 2 4 4 6 3 2" xfId="29750"/>
    <cellStyle name="Navadno 3 2 4 4 6 4" xfId="19850"/>
    <cellStyle name="Navadno 3 2 4 4 6 5" xfId="7140"/>
    <cellStyle name="Navadno 3 2 4 4 6 6" xfId="34901"/>
    <cellStyle name="Navadno 3 2 4 4 7" xfId="5764"/>
    <cellStyle name="Navadno 3 2 4 4 7 2" xfId="22706"/>
    <cellStyle name="Navadno 3 2 4 4 8" xfId="9990"/>
    <cellStyle name="Navadno 3 2 4 4 8 2" xfId="24148"/>
    <cellStyle name="Navadno 3 2 4 4 9" xfId="14216"/>
    <cellStyle name="Navadno 3 2 4 4 9 2" xfId="28374"/>
    <cellStyle name="Navadno 3 2 4 5" xfId="159"/>
    <cellStyle name="Navadno 3 2 4 5 10" xfId="4384"/>
    <cellStyle name="Navadno 3 2 4 5 11" xfId="32695"/>
    <cellStyle name="Navadno 3 2 4 5 12" xfId="34902"/>
    <cellStyle name="Navadno 3 2 4 5 2" xfId="544"/>
    <cellStyle name="Navadno 3 2 4 5 2 10" xfId="33079"/>
    <cellStyle name="Navadno 3 2 4 5 2 11" xfId="34903"/>
    <cellStyle name="Navadno 3 2 4 5 2 2" xfId="1248"/>
    <cellStyle name="Navadno 3 2 4 5 2 2 10" xfId="34904"/>
    <cellStyle name="Navadno 3 2 4 5 2 2 2" xfId="4064"/>
    <cellStyle name="Navadno 3 2 4 5 2 2 2 2" xfId="13959"/>
    <cellStyle name="Navadno 3 2 4 5 2 2 2 2 2" xfId="28117"/>
    <cellStyle name="Navadno 3 2 4 5 2 2 2 3" xfId="18185"/>
    <cellStyle name="Navadno 3 2 4 5 2 2 2 3 2" xfId="32343"/>
    <cellStyle name="Navadno 3 2 4 5 2 2 2 4" xfId="22443"/>
    <cellStyle name="Navadno 3 2 4 5 2 2 2 5" xfId="9733"/>
    <cellStyle name="Navadno 3 2 4 5 2 2 2 6" xfId="34905"/>
    <cellStyle name="Navadno 3 2 4 5 2 2 3" xfId="2656"/>
    <cellStyle name="Navadno 3 2 4 5 2 2 3 2" xfId="12551"/>
    <cellStyle name="Navadno 3 2 4 5 2 2 3 2 2" xfId="26709"/>
    <cellStyle name="Navadno 3 2 4 5 2 2 3 3" xfId="16777"/>
    <cellStyle name="Navadno 3 2 4 5 2 2 3 3 2" xfId="30935"/>
    <cellStyle name="Navadno 3 2 4 5 2 2 3 4" xfId="21035"/>
    <cellStyle name="Navadno 3 2 4 5 2 2 3 5" xfId="8325"/>
    <cellStyle name="Navadno 3 2 4 5 2 2 3 6" xfId="34906"/>
    <cellStyle name="Navadno 3 2 4 5 2 2 4" xfId="6917"/>
    <cellStyle name="Navadno 3 2 4 5 2 2 4 2" xfId="23859"/>
    <cellStyle name="Navadno 3 2 4 5 2 2 5" xfId="11143"/>
    <cellStyle name="Navadno 3 2 4 5 2 2 5 2" xfId="25301"/>
    <cellStyle name="Navadno 3 2 4 5 2 2 6" xfId="15369"/>
    <cellStyle name="Navadno 3 2 4 5 2 2 6 2" xfId="29527"/>
    <cellStyle name="Navadno 3 2 4 5 2 2 7" xfId="19627"/>
    <cellStyle name="Navadno 3 2 4 5 2 2 8" xfId="5472"/>
    <cellStyle name="Navadno 3 2 4 5 2 2 9" xfId="33783"/>
    <cellStyle name="Navadno 3 2 4 5 2 3" xfId="3360"/>
    <cellStyle name="Navadno 3 2 4 5 2 3 2" xfId="13255"/>
    <cellStyle name="Navadno 3 2 4 5 2 3 2 2" xfId="27413"/>
    <cellStyle name="Navadno 3 2 4 5 2 3 3" xfId="17481"/>
    <cellStyle name="Navadno 3 2 4 5 2 3 3 2" xfId="31639"/>
    <cellStyle name="Navadno 3 2 4 5 2 3 4" xfId="21739"/>
    <cellStyle name="Navadno 3 2 4 5 2 3 5" xfId="9029"/>
    <cellStyle name="Navadno 3 2 4 5 2 3 6" xfId="34907"/>
    <cellStyle name="Navadno 3 2 4 5 2 4" xfId="1952"/>
    <cellStyle name="Navadno 3 2 4 5 2 4 2" xfId="11847"/>
    <cellStyle name="Navadno 3 2 4 5 2 4 2 2" xfId="26005"/>
    <cellStyle name="Navadno 3 2 4 5 2 4 3" xfId="16073"/>
    <cellStyle name="Navadno 3 2 4 5 2 4 3 2" xfId="30231"/>
    <cellStyle name="Navadno 3 2 4 5 2 4 4" xfId="20331"/>
    <cellStyle name="Navadno 3 2 4 5 2 4 5" xfId="7621"/>
    <cellStyle name="Navadno 3 2 4 5 2 4 6" xfId="34908"/>
    <cellStyle name="Navadno 3 2 4 5 2 5" xfId="6213"/>
    <cellStyle name="Navadno 3 2 4 5 2 5 2" xfId="23155"/>
    <cellStyle name="Navadno 3 2 4 5 2 6" xfId="10439"/>
    <cellStyle name="Navadno 3 2 4 5 2 6 2" xfId="24597"/>
    <cellStyle name="Navadno 3 2 4 5 2 7" xfId="14665"/>
    <cellStyle name="Navadno 3 2 4 5 2 7 2" xfId="28823"/>
    <cellStyle name="Navadno 3 2 4 5 2 8" xfId="18923"/>
    <cellStyle name="Navadno 3 2 4 5 2 9" xfId="4768"/>
    <cellStyle name="Navadno 3 2 4 5 3" xfId="896"/>
    <cellStyle name="Navadno 3 2 4 5 3 10" xfId="34909"/>
    <cellStyle name="Navadno 3 2 4 5 3 2" xfId="3712"/>
    <cellStyle name="Navadno 3 2 4 5 3 2 2" xfId="13607"/>
    <cellStyle name="Navadno 3 2 4 5 3 2 2 2" xfId="27765"/>
    <cellStyle name="Navadno 3 2 4 5 3 2 3" xfId="17833"/>
    <cellStyle name="Navadno 3 2 4 5 3 2 3 2" xfId="31991"/>
    <cellStyle name="Navadno 3 2 4 5 3 2 4" xfId="22091"/>
    <cellStyle name="Navadno 3 2 4 5 3 2 5" xfId="9381"/>
    <cellStyle name="Navadno 3 2 4 5 3 2 6" xfId="34910"/>
    <cellStyle name="Navadno 3 2 4 5 3 3" xfId="2304"/>
    <cellStyle name="Navadno 3 2 4 5 3 3 2" xfId="12199"/>
    <cellStyle name="Navadno 3 2 4 5 3 3 2 2" xfId="26357"/>
    <cellStyle name="Navadno 3 2 4 5 3 3 3" xfId="16425"/>
    <cellStyle name="Navadno 3 2 4 5 3 3 3 2" xfId="30583"/>
    <cellStyle name="Navadno 3 2 4 5 3 3 4" xfId="20683"/>
    <cellStyle name="Navadno 3 2 4 5 3 3 5" xfId="7973"/>
    <cellStyle name="Navadno 3 2 4 5 3 3 6" xfId="34911"/>
    <cellStyle name="Navadno 3 2 4 5 3 4" xfId="6565"/>
    <cellStyle name="Navadno 3 2 4 5 3 4 2" xfId="23507"/>
    <cellStyle name="Navadno 3 2 4 5 3 5" xfId="10791"/>
    <cellStyle name="Navadno 3 2 4 5 3 5 2" xfId="24949"/>
    <cellStyle name="Navadno 3 2 4 5 3 6" xfId="15017"/>
    <cellStyle name="Navadno 3 2 4 5 3 6 2" xfId="29175"/>
    <cellStyle name="Navadno 3 2 4 5 3 7" xfId="19275"/>
    <cellStyle name="Navadno 3 2 4 5 3 8" xfId="5120"/>
    <cellStyle name="Navadno 3 2 4 5 3 9" xfId="33431"/>
    <cellStyle name="Navadno 3 2 4 5 4" xfId="2976"/>
    <cellStyle name="Navadno 3 2 4 5 4 2" xfId="12871"/>
    <cellStyle name="Navadno 3 2 4 5 4 2 2" xfId="27029"/>
    <cellStyle name="Navadno 3 2 4 5 4 3" xfId="17097"/>
    <cellStyle name="Navadno 3 2 4 5 4 3 2" xfId="31255"/>
    <cellStyle name="Navadno 3 2 4 5 4 4" xfId="21355"/>
    <cellStyle name="Navadno 3 2 4 5 4 5" xfId="8645"/>
    <cellStyle name="Navadno 3 2 4 5 4 6" xfId="34912"/>
    <cellStyle name="Navadno 3 2 4 5 5" xfId="1568"/>
    <cellStyle name="Navadno 3 2 4 5 5 2" xfId="11463"/>
    <cellStyle name="Navadno 3 2 4 5 5 2 2" xfId="25621"/>
    <cellStyle name="Navadno 3 2 4 5 5 3" xfId="15689"/>
    <cellStyle name="Navadno 3 2 4 5 5 3 2" xfId="29847"/>
    <cellStyle name="Navadno 3 2 4 5 5 4" xfId="19947"/>
    <cellStyle name="Navadno 3 2 4 5 5 5" xfId="7237"/>
    <cellStyle name="Navadno 3 2 4 5 5 6" xfId="34913"/>
    <cellStyle name="Navadno 3 2 4 5 6" xfId="5829"/>
    <cellStyle name="Navadno 3 2 4 5 6 2" xfId="22771"/>
    <cellStyle name="Navadno 3 2 4 5 7" xfId="10055"/>
    <cellStyle name="Navadno 3 2 4 5 7 2" xfId="24213"/>
    <cellStyle name="Navadno 3 2 4 5 8" xfId="14281"/>
    <cellStyle name="Navadno 3 2 4 5 8 2" xfId="28439"/>
    <cellStyle name="Navadno 3 2 4 5 9" xfId="18539"/>
    <cellStyle name="Navadno 3 2 4 6" xfId="191"/>
    <cellStyle name="Navadno 3 2 4 6 10" xfId="4416"/>
    <cellStyle name="Navadno 3 2 4 6 11" xfId="32727"/>
    <cellStyle name="Navadno 3 2 4 6 12" xfId="34914"/>
    <cellStyle name="Navadno 3 2 4 6 2" xfId="416"/>
    <cellStyle name="Navadno 3 2 4 6 2 10" xfId="32951"/>
    <cellStyle name="Navadno 3 2 4 6 2 11" xfId="34915"/>
    <cellStyle name="Navadno 3 2 4 6 2 2" xfId="1120"/>
    <cellStyle name="Navadno 3 2 4 6 2 2 10" xfId="34916"/>
    <cellStyle name="Navadno 3 2 4 6 2 2 2" xfId="3936"/>
    <cellStyle name="Navadno 3 2 4 6 2 2 2 2" xfId="13831"/>
    <cellStyle name="Navadno 3 2 4 6 2 2 2 2 2" xfId="27989"/>
    <cellStyle name="Navadno 3 2 4 6 2 2 2 3" xfId="18057"/>
    <cellStyle name="Navadno 3 2 4 6 2 2 2 3 2" xfId="32215"/>
    <cellStyle name="Navadno 3 2 4 6 2 2 2 4" xfId="22315"/>
    <cellStyle name="Navadno 3 2 4 6 2 2 2 5" xfId="9605"/>
    <cellStyle name="Navadno 3 2 4 6 2 2 2 6" xfId="34917"/>
    <cellStyle name="Navadno 3 2 4 6 2 2 3" xfId="2528"/>
    <cellStyle name="Navadno 3 2 4 6 2 2 3 2" xfId="12423"/>
    <cellStyle name="Navadno 3 2 4 6 2 2 3 2 2" xfId="26581"/>
    <cellStyle name="Navadno 3 2 4 6 2 2 3 3" xfId="16649"/>
    <cellStyle name="Navadno 3 2 4 6 2 2 3 3 2" xfId="30807"/>
    <cellStyle name="Navadno 3 2 4 6 2 2 3 4" xfId="20907"/>
    <cellStyle name="Navadno 3 2 4 6 2 2 3 5" xfId="8197"/>
    <cellStyle name="Navadno 3 2 4 6 2 2 3 6" xfId="34918"/>
    <cellStyle name="Navadno 3 2 4 6 2 2 4" xfId="6789"/>
    <cellStyle name="Navadno 3 2 4 6 2 2 4 2" xfId="23731"/>
    <cellStyle name="Navadno 3 2 4 6 2 2 5" xfId="11015"/>
    <cellStyle name="Navadno 3 2 4 6 2 2 5 2" xfId="25173"/>
    <cellStyle name="Navadno 3 2 4 6 2 2 6" xfId="15241"/>
    <cellStyle name="Navadno 3 2 4 6 2 2 6 2" xfId="29399"/>
    <cellStyle name="Navadno 3 2 4 6 2 2 7" xfId="19499"/>
    <cellStyle name="Navadno 3 2 4 6 2 2 8" xfId="5344"/>
    <cellStyle name="Navadno 3 2 4 6 2 2 9" xfId="33655"/>
    <cellStyle name="Navadno 3 2 4 6 2 3" xfId="3232"/>
    <cellStyle name="Navadno 3 2 4 6 2 3 2" xfId="13127"/>
    <cellStyle name="Navadno 3 2 4 6 2 3 2 2" xfId="27285"/>
    <cellStyle name="Navadno 3 2 4 6 2 3 3" xfId="17353"/>
    <cellStyle name="Navadno 3 2 4 6 2 3 3 2" xfId="31511"/>
    <cellStyle name="Navadno 3 2 4 6 2 3 4" xfId="21611"/>
    <cellStyle name="Navadno 3 2 4 6 2 3 5" xfId="8901"/>
    <cellStyle name="Navadno 3 2 4 6 2 3 6" xfId="34919"/>
    <cellStyle name="Navadno 3 2 4 6 2 4" xfId="1824"/>
    <cellStyle name="Navadno 3 2 4 6 2 4 2" xfId="11719"/>
    <cellStyle name="Navadno 3 2 4 6 2 4 2 2" xfId="25877"/>
    <cellStyle name="Navadno 3 2 4 6 2 4 3" xfId="15945"/>
    <cellStyle name="Navadno 3 2 4 6 2 4 3 2" xfId="30103"/>
    <cellStyle name="Navadno 3 2 4 6 2 4 4" xfId="20203"/>
    <cellStyle name="Navadno 3 2 4 6 2 4 5" xfId="7493"/>
    <cellStyle name="Navadno 3 2 4 6 2 4 6" xfId="34920"/>
    <cellStyle name="Navadno 3 2 4 6 2 5" xfId="6085"/>
    <cellStyle name="Navadno 3 2 4 6 2 5 2" xfId="23027"/>
    <cellStyle name="Navadno 3 2 4 6 2 6" xfId="10311"/>
    <cellStyle name="Navadno 3 2 4 6 2 6 2" xfId="24469"/>
    <cellStyle name="Navadno 3 2 4 6 2 7" xfId="14537"/>
    <cellStyle name="Navadno 3 2 4 6 2 7 2" xfId="28695"/>
    <cellStyle name="Navadno 3 2 4 6 2 8" xfId="18795"/>
    <cellStyle name="Navadno 3 2 4 6 2 9" xfId="4640"/>
    <cellStyle name="Navadno 3 2 4 6 3" xfId="768"/>
    <cellStyle name="Navadno 3 2 4 6 3 10" xfId="34921"/>
    <cellStyle name="Navadno 3 2 4 6 3 2" xfId="3584"/>
    <cellStyle name="Navadno 3 2 4 6 3 2 2" xfId="13479"/>
    <cellStyle name="Navadno 3 2 4 6 3 2 2 2" xfId="27637"/>
    <cellStyle name="Navadno 3 2 4 6 3 2 3" xfId="17705"/>
    <cellStyle name="Navadno 3 2 4 6 3 2 3 2" xfId="31863"/>
    <cellStyle name="Navadno 3 2 4 6 3 2 4" xfId="21963"/>
    <cellStyle name="Navadno 3 2 4 6 3 2 5" xfId="9253"/>
    <cellStyle name="Navadno 3 2 4 6 3 2 6" xfId="34922"/>
    <cellStyle name="Navadno 3 2 4 6 3 3" xfId="2176"/>
    <cellStyle name="Navadno 3 2 4 6 3 3 2" xfId="12071"/>
    <cellStyle name="Navadno 3 2 4 6 3 3 2 2" xfId="26229"/>
    <cellStyle name="Navadno 3 2 4 6 3 3 3" xfId="16297"/>
    <cellStyle name="Navadno 3 2 4 6 3 3 3 2" xfId="30455"/>
    <cellStyle name="Navadno 3 2 4 6 3 3 4" xfId="20555"/>
    <cellStyle name="Navadno 3 2 4 6 3 3 5" xfId="7845"/>
    <cellStyle name="Navadno 3 2 4 6 3 3 6" xfId="34923"/>
    <cellStyle name="Navadno 3 2 4 6 3 4" xfId="6437"/>
    <cellStyle name="Navadno 3 2 4 6 3 4 2" xfId="23379"/>
    <cellStyle name="Navadno 3 2 4 6 3 5" xfId="10663"/>
    <cellStyle name="Navadno 3 2 4 6 3 5 2" xfId="24821"/>
    <cellStyle name="Navadno 3 2 4 6 3 6" xfId="14889"/>
    <cellStyle name="Navadno 3 2 4 6 3 6 2" xfId="29047"/>
    <cellStyle name="Navadno 3 2 4 6 3 7" xfId="19147"/>
    <cellStyle name="Navadno 3 2 4 6 3 8" xfId="4992"/>
    <cellStyle name="Navadno 3 2 4 6 3 9" xfId="33303"/>
    <cellStyle name="Navadno 3 2 4 6 4" xfId="3008"/>
    <cellStyle name="Navadno 3 2 4 6 4 2" xfId="12903"/>
    <cellStyle name="Navadno 3 2 4 6 4 2 2" xfId="27061"/>
    <cellStyle name="Navadno 3 2 4 6 4 3" xfId="17129"/>
    <cellStyle name="Navadno 3 2 4 6 4 3 2" xfId="31287"/>
    <cellStyle name="Navadno 3 2 4 6 4 4" xfId="21387"/>
    <cellStyle name="Navadno 3 2 4 6 4 5" xfId="8677"/>
    <cellStyle name="Navadno 3 2 4 6 4 6" xfId="34924"/>
    <cellStyle name="Navadno 3 2 4 6 5" xfId="1600"/>
    <cellStyle name="Navadno 3 2 4 6 5 2" xfId="11495"/>
    <cellStyle name="Navadno 3 2 4 6 5 2 2" xfId="25653"/>
    <cellStyle name="Navadno 3 2 4 6 5 3" xfId="15721"/>
    <cellStyle name="Navadno 3 2 4 6 5 3 2" xfId="29879"/>
    <cellStyle name="Navadno 3 2 4 6 5 4" xfId="19979"/>
    <cellStyle name="Navadno 3 2 4 6 5 5" xfId="7269"/>
    <cellStyle name="Navadno 3 2 4 6 5 6" xfId="34925"/>
    <cellStyle name="Navadno 3 2 4 6 6" xfId="5861"/>
    <cellStyle name="Navadno 3 2 4 6 6 2" xfId="22803"/>
    <cellStyle name="Navadno 3 2 4 6 7" xfId="10087"/>
    <cellStyle name="Navadno 3 2 4 6 7 2" xfId="24245"/>
    <cellStyle name="Navadno 3 2 4 6 8" xfId="14313"/>
    <cellStyle name="Navadno 3 2 4 6 8 2" xfId="28471"/>
    <cellStyle name="Navadno 3 2 4 6 9" xfId="18571"/>
    <cellStyle name="Navadno 3 2 4 7" xfId="362"/>
    <cellStyle name="Navadno 3 2 4 7 10" xfId="4586"/>
    <cellStyle name="Navadno 3 2 4 7 11" xfId="32897"/>
    <cellStyle name="Navadno 3 2 4 7 12" xfId="34926"/>
    <cellStyle name="Navadno 3 2 4 7 2" xfId="714"/>
    <cellStyle name="Navadno 3 2 4 7 2 10" xfId="33249"/>
    <cellStyle name="Navadno 3 2 4 7 2 11" xfId="34927"/>
    <cellStyle name="Navadno 3 2 4 7 2 2" xfId="1418"/>
    <cellStyle name="Navadno 3 2 4 7 2 2 10" xfId="34928"/>
    <cellStyle name="Navadno 3 2 4 7 2 2 2" xfId="4234"/>
    <cellStyle name="Navadno 3 2 4 7 2 2 2 2" xfId="14129"/>
    <cellStyle name="Navadno 3 2 4 7 2 2 2 2 2" xfId="28287"/>
    <cellStyle name="Navadno 3 2 4 7 2 2 2 3" xfId="18355"/>
    <cellStyle name="Navadno 3 2 4 7 2 2 2 3 2" xfId="32513"/>
    <cellStyle name="Navadno 3 2 4 7 2 2 2 4" xfId="22613"/>
    <cellStyle name="Navadno 3 2 4 7 2 2 2 5" xfId="9903"/>
    <cellStyle name="Navadno 3 2 4 7 2 2 2 6" xfId="34929"/>
    <cellStyle name="Navadno 3 2 4 7 2 2 3" xfId="2826"/>
    <cellStyle name="Navadno 3 2 4 7 2 2 3 2" xfId="12721"/>
    <cellStyle name="Navadno 3 2 4 7 2 2 3 2 2" xfId="26879"/>
    <cellStyle name="Navadno 3 2 4 7 2 2 3 3" xfId="16947"/>
    <cellStyle name="Navadno 3 2 4 7 2 2 3 3 2" xfId="31105"/>
    <cellStyle name="Navadno 3 2 4 7 2 2 3 4" xfId="21205"/>
    <cellStyle name="Navadno 3 2 4 7 2 2 3 5" xfId="8495"/>
    <cellStyle name="Navadno 3 2 4 7 2 2 3 6" xfId="34930"/>
    <cellStyle name="Navadno 3 2 4 7 2 2 4" xfId="7087"/>
    <cellStyle name="Navadno 3 2 4 7 2 2 4 2" xfId="24029"/>
    <cellStyle name="Navadno 3 2 4 7 2 2 5" xfId="11313"/>
    <cellStyle name="Navadno 3 2 4 7 2 2 5 2" xfId="25471"/>
    <cellStyle name="Navadno 3 2 4 7 2 2 6" xfId="15539"/>
    <cellStyle name="Navadno 3 2 4 7 2 2 6 2" xfId="29697"/>
    <cellStyle name="Navadno 3 2 4 7 2 2 7" xfId="19797"/>
    <cellStyle name="Navadno 3 2 4 7 2 2 8" xfId="5642"/>
    <cellStyle name="Navadno 3 2 4 7 2 2 9" xfId="33953"/>
    <cellStyle name="Navadno 3 2 4 7 2 3" xfId="3530"/>
    <cellStyle name="Navadno 3 2 4 7 2 3 2" xfId="13425"/>
    <cellStyle name="Navadno 3 2 4 7 2 3 2 2" xfId="27583"/>
    <cellStyle name="Navadno 3 2 4 7 2 3 3" xfId="17651"/>
    <cellStyle name="Navadno 3 2 4 7 2 3 3 2" xfId="31809"/>
    <cellStyle name="Navadno 3 2 4 7 2 3 4" xfId="21909"/>
    <cellStyle name="Navadno 3 2 4 7 2 3 5" xfId="9199"/>
    <cellStyle name="Navadno 3 2 4 7 2 3 6" xfId="34931"/>
    <cellStyle name="Navadno 3 2 4 7 2 4" xfId="2122"/>
    <cellStyle name="Navadno 3 2 4 7 2 4 2" xfId="12017"/>
    <cellStyle name="Navadno 3 2 4 7 2 4 2 2" xfId="26175"/>
    <cellStyle name="Navadno 3 2 4 7 2 4 3" xfId="16243"/>
    <cellStyle name="Navadno 3 2 4 7 2 4 3 2" xfId="30401"/>
    <cellStyle name="Navadno 3 2 4 7 2 4 4" xfId="20501"/>
    <cellStyle name="Navadno 3 2 4 7 2 4 5" xfId="7791"/>
    <cellStyle name="Navadno 3 2 4 7 2 4 6" xfId="34932"/>
    <cellStyle name="Navadno 3 2 4 7 2 5" xfId="6383"/>
    <cellStyle name="Navadno 3 2 4 7 2 5 2" xfId="23325"/>
    <cellStyle name="Navadno 3 2 4 7 2 6" xfId="10609"/>
    <cellStyle name="Navadno 3 2 4 7 2 6 2" xfId="24767"/>
    <cellStyle name="Navadno 3 2 4 7 2 7" xfId="14835"/>
    <cellStyle name="Navadno 3 2 4 7 2 7 2" xfId="28993"/>
    <cellStyle name="Navadno 3 2 4 7 2 8" xfId="19093"/>
    <cellStyle name="Navadno 3 2 4 7 2 9" xfId="4938"/>
    <cellStyle name="Navadno 3 2 4 7 3" xfId="1066"/>
    <cellStyle name="Navadno 3 2 4 7 3 10" xfId="34933"/>
    <cellStyle name="Navadno 3 2 4 7 3 2" xfId="3882"/>
    <cellStyle name="Navadno 3 2 4 7 3 2 2" xfId="13777"/>
    <cellStyle name="Navadno 3 2 4 7 3 2 2 2" xfId="27935"/>
    <cellStyle name="Navadno 3 2 4 7 3 2 3" xfId="18003"/>
    <cellStyle name="Navadno 3 2 4 7 3 2 3 2" xfId="32161"/>
    <cellStyle name="Navadno 3 2 4 7 3 2 4" xfId="22261"/>
    <cellStyle name="Navadno 3 2 4 7 3 2 5" xfId="9551"/>
    <cellStyle name="Navadno 3 2 4 7 3 2 6" xfId="34934"/>
    <cellStyle name="Navadno 3 2 4 7 3 3" xfId="2474"/>
    <cellStyle name="Navadno 3 2 4 7 3 3 2" xfId="12369"/>
    <cellStyle name="Navadno 3 2 4 7 3 3 2 2" xfId="26527"/>
    <cellStyle name="Navadno 3 2 4 7 3 3 3" xfId="16595"/>
    <cellStyle name="Navadno 3 2 4 7 3 3 3 2" xfId="30753"/>
    <cellStyle name="Navadno 3 2 4 7 3 3 4" xfId="20853"/>
    <cellStyle name="Navadno 3 2 4 7 3 3 5" xfId="8143"/>
    <cellStyle name="Navadno 3 2 4 7 3 3 6" xfId="34935"/>
    <cellStyle name="Navadno 3 2 4 7 3 4" xfId="6735"/>
    <cellStyle name="Navadno 3 2 4 7 3 4 2" xfId="23677"/>
    <cellStyle name="Navadno 3 2 4 7 3 5" xfId="10961"/>
    <cellStyle name="Navadno 3 2 4 7 3 5 2" xfId="25119"/>
    <cellStyle name="Navadno 3 2 4 7 3 6" xfId="15187"/>
    <cellStyle name="Navadno 3 2 4 7 3 6 2" xfId="29345"/>
    <cellStyle name="Navadno 3 2 4 7 3 7" xfId="19445"/>
    <cellStyle name="Navadno 3 2 4 7 3 8" xfId="5290"/>
    <cellStyle name="Navadno 3 2 4 7 3 9" xfId="33601"/>
    <cellStyle name="Navadno 3 2 4 7 4" xfId="3178"/>
    <cellStyle name="Navadno 3 2 4 7 4 2" xfId="13073"/>
    <cellStyle name="Navadno 3 2 4 7 4 2 2" xfId="27231"/>
    <cellStyle name="Navadno 3 2 4 7 4 3" xfId="17299"/>
    <cellStyle name="Navadno 3 2 4 7 4 3 2" xfId="31457"/>
    <cellStyle name="Navadno 3 2 4 7 4 4" xfId="21557"/>
    <cellStyle name="Navadno 3 2 4 7 4 5" xfId="8847"/>
    <cellStyle name="Navadno 3 2 4 7 4 6" xfId="34936"/>
    <cellStyle name="Navadno 3 2 4 7 5" xfId="1770"/>
    <cellStyle name="Navadno 3 2 4 7 5 2" xfId="11665"/>
    <cellStyle name="Navadno 3 2 4 7 5 2 2" xfId="25823"/>
    <cellStyle name="Navadno 3 2 4 7 5 3" xfId="15891"/>
    <cellStyle name="Navadno 3 2 4 7 5 3 2" xfId="30049"/>
    <cellStyle name="Navadno 3 2 4 7 5 4" xfId="20149"/>
    <cellStyle name="Navadno 3 2 4 7 5 5" xfId="7439"/>
    <cellStyle name="Navadno 3 2 4 7 5 6" xfId="34937"/>
    <cellStyle name="Navadno 3 2 4 7 6" xfId="6031"/>
    <cellStyle name="Navadno 3 2 4 7 6 2" xfId="22973"/>
    <cellStyle name="Navadno 3 2 4 7 7" xfId="10257"/>
    <cellStyle name="Navadno 3 2 4 7 7 2" xfId="24415"/>
    <cellStyle name="Navadno 3 2 4 7 8" xfId="14483"/>
    <cellStyle name="Navadno 3 2 4 7 8 2" xfId="28641"/>
    <cellStyle name="Navadno 3 2 4 7 9" xfId="18741"/>
    <cellStyle name="Navadno 3 2 4 8" xfId="384"/>
    <cellStyle name="Navadno 3 2 4 8 10" xfId="32919"/>
    <cellStyle name="Navadno 3 2 4 8 11" xfId="34938"/>
    <cellStyle name="Navadno 3 2 4 8 2" xfId="1088"/>
    <cellStyle name="Navadno 3 2 4 8 2 10" xfId="34939"/>
    <cellStyle name="Navadno 3 2 4 8 2 2" xfId="3904"/>
    <cellStyle name="Navadno 3 2 4 8 2 2 2" xfId="13799"/>
    <cellStyle name="Navadno 3 2 4 8 2 2 2 2" xfId="27957"/>
    <cellStyle name="Navadno 3 2 4 8 2 2 3" xfId="18025"/>
    <cellStyle name="Navadno 3 2 4 8 2 2 3 2" xfId="32183"/>
    <cellStyle name="Navadno 3 2 4 8 2 2 4" xfId="22283"/>
    <cellStyle name="Navadno 3 2 4 8 2 2 5" xfId="9573"/>
    <cellStyle name="Navadno 3 2 4 8 2 2 6" xfId="34940"/>
    <cellStyle name="Navadno 3 2 4 8 2 3" xfId="2496"/>
    <cellStyle name="Navadno 3 2 4 8 2 3 2" xfId="12391"/>
    <cellStyle name="Navadno 3 2 4 8 2 3 2 2" xfId="26549"/>
    <cellStyle name="Navadno 3 2 4 8 2 3 3" xfId="16617"/>
    <cellStyle name="Navadno 3 2 4 8 2 3 3 2" xfId="30775"/>
    <cellStyle name="Navadno 3 2 4 8 2 3 4" xfId="20875"/>
    <cellStyle name="Navadno 3 2 4 8 2 3 5" xfId="8165"/>
    <cellStyle name="Navadno 3 2 4 8 2 3 6" xfId="34941"/>
    <cellStyle name="Navadno 3 2 4 8 2 4" xfId="6757"/>
    <cellStyle name="Navadno 3 2 4 8 2 4 2" xfId="23699"/>
    <cellStyle name="Navadno 3 2 4 8 2 5" xfId="10983"/>
    <cellStyle name="Navadno 3 2 4 8 2 5 2" xfId="25141"/>
    <cellStyle name="Navadno 3 2 4 8 2 6" xfId="15209"/>
    <cellStyle name="Navadno 3 2 4 8 2 6 2" xfId="29367"/>
    <cellStyle name="Navadno 3 2 4 8 2 7" xfId="19467"/>
    <cellStyle name="Navadno 3 2 4 8 2 8" xfId="5312"/>
    <cellStyle name="Navadno 3 2 4 8 2 9" xfId="33623"/>
    <cellStyle name="Navadno 3 2 4 8 3" xfId="3200"/>
    <cellStyle name="Navadno 3 2 4 8 3 2" xfId="13095"/>
    <cellStyle name="Navadno 3 2 4 8 3 2 2" xfId="27253"/>
    <cellStyle name="Navadno 3 2 4 8 3 3" xfId="17321"/>
    <cellStyle name="Navadno 3 2 4 8 3 3 2" xfId="31479"/>
    <cellStyle name="Navadno 3 2 4 8 3 4" xfId="21579"/>
    <cellStyle name="Navadno 3 2 4 8 3 5" xfId="8869"/>
    <cellStyle name="Navadno 3 2 4 8 3 6" xfId="34942"/>
    <cellStyle name="Navadno 3 2 4 8 4" xfId="1792"/>
    <cellStyle name="Navadno 3 2 4 8 4 2" xfId="11687"/>
    <cellStyle name="Navadno 3 2 4 8 4 2 2" xfId="25845"/>
    <cellStyle name="Navadno 3 2 4 8 4 3" xfId="15913"/>
    <cellStyle name="Navadno 3 2 4 8 4 3 2" xfId="30071"/>
    <cellStyle name="Navadno 3 2 4 8 4 4" xfId="20171"/>
    <cellStyle name="Navadno 3 2 4 8 4 5" xfId="7461"/>
    <cellStyle name="Navadno 3 2 4 8 4 6" xfId="34943"/>
    <cellStyle name="Navadno 3 2 4 8 5" xfId="6053"/>
    <cellStyle name="Navadno 3 2 4 8 5 2" xfId="22995"/>
    <cellStyle name="Navadno 3 2 4 8 6" xfId="10279"/>
    <cellStyle name="Navadno 3 2 4 8 6 2" xfId="24437"/>
    <cellStyle name="Navadno 3 2 4 8 7" xfId="14505"/>
    <cellStyle name="Navadno 3 2 4 8 7 2" xfId="28663"/>
    <cellStyle name="Navadno 3 2 4 8 8" xfId="18763"/>
    <cellStyle name="Navadno 3 2 4 8 9" xfId="4608"/>
    <cellStyle name="Navadno 3 2 4 9" xfId="736"/>
    <cellStyle name="Navadno 3 2 4 9 10" xfId="34944"/>
    <cellStyle name="Navadno 3 2 4 9 2" xfId="3552"/>
    <cellStyle name="Navadno 3 2 4 9 2 2" xfId="13447"/>
    <cellStyle name="Navadno 3 2 4 9 2 2 2" xfId="27605"/>
    <cellStyle name="Navadno 3 2 4 9 2 3" xfId="17673"/>
    <cellStyle name="Navadno 3 2 4 9 2 3 2" xfId="31831"/>
    <cellStyle name="Navadno 3 2 4 9 2 4" xfId="21931"/>
    <cellStyle name="Navadno 3 2 4 9 2 5" xfId="9221"/>
    <cellStyle name="Navadno 3 2 4 9 2 6" xfId="34945"/>
    <cellStyle name="Navadno 3 2 4 9 3" xfId="2144"/>
    <cellStyle name="Navadno 3 2 4 9 3 2" xfId="12039"/>
    <cellStyle name="Navadno 3 2 4 9 3 2 2" xfId="26197"/>
    <cellStyle name="Navadno 3 2 4 9 3 3" xfId="16265"/>
    <cellStyle name="Navadno 3 2 4 9 3 3 2" xfId="30423"/>
    <cellStyle name="Navadno 3 2 4 9 3 4" xfId="20523"/>
    <cellStyle name="Navadno 3 2 4 9 3 5" xfId="7813"/>
    <cellStyle name="Navadno 3 2 4 9 3 6" xfId="34946"/>
    <cellStyle name="Navadno 3 2 4 9 4" xfId="6405"/>
    <cellStyle name="Navadno 3 2 4 9 4 2" xfId="23347"/>
    <cellStyle name="Navadno 3 2 4 9 5" xfId="10631"/>
    <cellStyle name="Navadno 3 2 4 9 5 2" xfId="24789"/>
    <cellStyle name="Navadno 3 2 4 9 6" xfId="14857"/>
    <cellStyle name="Navadno 3 2 4 9 6 2" xfId="29015"/>
    <cellStyle name="Navadno 3 2 4 9 7" xfId="19115"/>
    <cellStyle name="Navadno 3 2 4 9 8" xfId="4960"/>
    <cellStyle name="Navadno 3 2 4 9 9" xfId="33271"/>
    <cellStyle name="Navadno 3 2 5" xfId="76"/>
    <cellStyle name="Navadno 3 2 5 10" xfId="14168"/>
    <cellStyle name="Navadno 3 2 5 10 2" xfId="28326"/>
    <cellStyle name="Navadno 3 2 5 11" xfId="18426"/>
    <cellStyle name="Navadno 3 2 5 12" xfId="4303"/>
    <cellStyle name="Navadno 3 2 5 13" xfId="32614"/>
    <cellStyle name="Navadno 3 2 5 14" xfId="34947"/>
    <cellStyle name="Navadno 3 2 5 2" xfId="238"/>
    <cellStyle name="Navadno 3 2 5 2 10" xfId="4463"/>
    <cellStyle name="Navadno 3 2 5 2 11" xfId="32774"/>
    <cellStyle name="Navadno 3 2 5 2 12" xfId="34948"/>
    <cellStyle name="Navadno 3 2 5 2 2" xfId="591"/>
    <cellStyle name="Navadno 3 2 5 2 2 10" xfId="33126"/>
    <cellStyle name="Navadno 3 2 5 2 2 11" xfId="34949"/>
    <cellStyle name="Navadno 3 2 5 2 2 2" xfId="1295"/>
    <cellStyle name="Navadno 3 2 5 2 2 2 10" xfId="34950"/>
    <cellStyle name="Navadno 3 2 5 2 2 2 2" xfId="4111"/>
    <cellStyle name="Navadno 3 2 5 2 2 2 2 2" xfId="14006"/>
    <cellStyle name="Navadno 3 2 5 2 2 2 2 2 2" xfId="28164"/>
    <cellStyle name="Navadno 3 2 5 2 2 2 2 3" xfId="18232"/>
    <cellStyle name="Navadno 3 2 5 2 2 2 2 3 2" xfId="32390"/>
    <cellStyle name="Navadno 3 2 5 2 2 2 2 4" xfId="22490"/>
    <cellStyle name="Navadno 3 2 5 2 2 2 2 5" xfId="9780"/>
    <cellStyle name="Navadno 3 2 5 2 2 2 2 6" xfId="34951"/>
    <cellStyle name="Navadno 3 2 5 2 2 2 3" xfId="2703"/>
    <cellStyle name="Navadno 3 2 5 2 2 2 3 2" xfId="12598"/>
    <cellStyle name="Navadno 3 2 5 2 2 2 3 2 2" xfId="26756"/>
    <cellStyle name="Navadno 3 2 5 2 2 2 3 3" xfId="16824"/>
    <cellStyle name="Navadno 3 2 5 2 2 2 3 3 2" xfId="30982"/>
    <cellStyle name="Navadno 3 2 5 2 2 2 3 4" xfId="21082"/>
    <cellStyle name="Navadno 3 2 5 2 2 2 3 5" xfId="8372"/>
    <cellStyle name="Navadno 3 2 5 2 2 2 3 6" xfId="34952"/>
    <cellStyle name="Navadno 3 2 5 2 2 2 4" xfId="6964"/>
    <cellStyle name="Navadno 3 2 5 2 2 2 4 2" xfId="23906"/>
    <cellStyle name="Navadno 3 2 5 2 2 2 5" xfId="11190"/>
    <cellStyle name="Navadno 3 2 5 2 2 2 5 2" xfId="25348"/>
    <cellStyle name="Navadno 3 2 5 2 2 2 6" xfId="15416"/>
    <cellStyle name="Navadno 3 2 5 2 2 2 6 2" xfId="29574"/>
    <cellStyle name="Navadno 3 2 5 2 2 2 7" xfId="19674"/>
    <cellStyle name="Navadno 3 2 5 2 2 2 8" xfId="5519"/>
    <cellStyle name="Navadno 3 2 5 2 2 2 9" xfId="33830"/>
    <cellStyle name="Navadno 3 2 5 2 2 3" xfId="3407"/>
    <cellStyle name="Navadno 3 2 5 2 2 3 2" xfId="13302"/>
    <cellStyle name="Navadno 3 2 5 2 2 3 2 2" xfId="27460"/>
    <cellStyle name="Navadno 3 2 5 2 2 3 3" xfId="17528"/>
    <cellStyle name="Navadno 3 2 5 2 2 3 3 2" xfId="31686"/>
    <cellStyle name="Navadno 3 2 5 2 2 3 4" xfId="21786"/>
    <cellStyle name="Navadno 3 2 5 2 2 3 5" xfId="9076"/>
    <cellStyle name="Navadno 3 2 5 2 2 3 6" xfId="34953"/>
    <cellStyle name="Navadno 3 2 5 2 2 4" xfId="1999"/>
    <cellStyle name="Navadno 3 2 5 2 2 4 2" xfId="11894"/>
    <cellStyle name="Navadno 3 2 5 2 2 4 2 2" xfId="26052"/>
    <cellStyle name="Navadno 3 2 5 2 2 4 3" xfId="16120"/>
    <cellStyle name="Navadno 3 2 5 2 2 4 3 2" xfId="30278"/>
    <cellStyle name="Navadno 3 2 5 2 2 4 4" xfId="20378"/>
    <cellStyle name="Navadno 3 2 5 2 2 4 5" xfId="7668"/>
    <cellStyle name="Navadno 3 2 5 2 2 4 6" xfId="34954"/>
    <cellStyle name="Navadno 3 2 5 2 2 5" xfId="6260"/>
    <cellStyle name="Navadno 3 2 5 2 2 5 2" xfId="23202"/>
    <cellStyle name="Navadno 3 2 5 2 2 6" xfId="10486"/>
    <cellStyle name="Navadno 3 2 5 2 2 6 2" xfId="24644"/>
    <cellStyle name="Navadno 3 2 5 2 2 7" xfId="14712"/>
    <cellStyle name="Navadno 3 2 5 2 2 7 2" xfId="28870"/>
    <cellStyle name="Navadno 3 2 5 2 2 8" xfId="18970"/>
    <cellStyle name="Navadno 3 2 5 2 2 9" xfId="4815"/>
    <cellStyle name="Navadno 3 2 5 2 3" xfId="943"/>
    <cellStyle name="Navadno 3 2 5 2 3 10" xfId="34955"/>
    <cellStyle name="Navadno 3 2 5 2 3 2" xfId="3759"/>
    <cellStyle name="Navadno 3 2 5 2 3 2 2" xfId="13654"/>
    <cellStyle name="Navadno 3 2 5 2 3 2 2 2" xfId="27812"/>
    <cellStyle name="Navadno 3 2 5 2 3 2 3" xfId="17880"/>
    <cellStyle name="Navadno 3 2 5 2 3 2 3 2" xfId="32038"/>
    <cellStyle name="Navadno 3 2 5 2 3 2 4" xfId="22138"/>
    <cellStyle name="Navadno 3 2 5 2 3 2 5" xfId="9428"/>
    <cellStyle name="Navadno 3 2 5 2 3 2 6" xfId="34956"/>
    <cellStyle name="Navadno 3 2 5 2 3 3" xfId="2351"/>
    <cellStyle name="Navadno 3 2 5 2 3 3 2" xfId="12246"/>
    <cellStyle name="Navadno 3 2 5 2 3 3 2 2" xfId="26404"/>
    <cellStyle name="Navadno 3 2 5 2 3 3 3" xfId="16472"/>
    <cellStyle name="Navadno 3 2 5 2 3 3 3 2" xfId="30630"/>
    <cellStyle name="Navadno 3 2 5 2 3 3 4" xfId="20730"/>
    <cellStyle name="Navadno 3 2 5 2 3 3 5" xfId="8020"/>
    <cellStyle name="Navadno 3 2 5 2 3 3 6" xfId="34957"/>
    <cellStyle name="Navadno 3 2 5 2 3 4" xfId="6612"/>
    <cellStyle name="Navadno 3 2 5 2 3 4 2" xfId="23554"/>
    <cellStyle name="Navadno 3 2 5 2 3 5" xfId="10838"/>
    <cellStyle name="Navadno 3 2 5 2 3 5 2" xfId="24996"/>
    <cellStyle name="Navadno 3 2 5 2 3 6" xfId="15064"/>
    <cellStyle name="Navadno 3 2 5 2 3 6 2" xfId="29222"/>
    <cellStyle name="Navadno 3 2 5 2 3 7" xfId="19322"/>
    <cellStyle name="Navadno 3 2 5 2 3 8" xfId="5167"/>
    <cellStyle name="Navadno 3 2 5 2 3 9" xfId="33478"/>
    <cellStyle name="Navadno 3 2 5 2 4" xfId="3055"/>
    <cellStyle name="Navadno 3 2 5 2 4 2" xfId="12950"/>
    <cellStyle name="Navadno 3 2 5 2 4 2 2" xfId="27108"/>
    <cellStyle name="Navadno 3 2 5 2 4 3" xfId="17176"/>
    <cellStyle name="Navadno 3 2 5 2 4 3 2" xfId="31334"/>
    <cellStyle name="Navadno 3 2 5 2 4 4" xfId="21434"/>
    <cellStyle name="Navadno 3 2 5 2 4 5" xfId="8724"/>
    <cellStyle name="Navadno 3 2 5 2 4 6" xfId="34958"/>
    <cellStyle name="Navadno 3 2 5 2 5" xfId="1647"/>
    <cellStyle name="Navadno 3 2 5 2 5 2" xfId="11542"/>
    <cellStyle name="Navadno 3 2 5 2 5 2 2" xfId="25700"/>
    <cellStyle name="Navadno 3 2 5 2 5 3" xfId="15768"/>
    <cellStyle name="Navadno 3 2 5 2 5 3 2" xfId="29926"/>
    <cellStyle name="Navadno 3 2 5 2 5 4" xfId="20026"/>
    <cellStyle name="Navadno 3 2 5 2 5 5" xfId="7316"/>
    <cellStyle name="Navadno 3 2 5 2 5 6" xfId="34959"/>
    <cellStyle name="Navadno 3 2 5 2 6" xfId="5908"/>
    <cellStyle name="Navadno 3 2 5 2 6 2" xfId="22850"/>
    <cellStyle name="Navadno 3 2 5 2 7" xfId="10134"/>
    <cellStyle name="Navadno 3 2 5 2 7 2" xfId="24292"/>
    <cellStyle name="Navadno 3 2 5 2 8" xfId="14360"/>
    <cellStyle name="Navadno 3 2 5 2 8 2" xfId="28518"/>
    <cellStyle name="Navadno 3 2 5 2 9" xfId="18618"/>
    <cellStyle name="Navadno 3 2 5 3" xfId="301"/>
    <cellStyle name="Navadno 3 2 5 3 10" xfId="4526"/>
    <cellStyle name="Navadno 3 2 5 3 11" xfId="32837"/>
    <cellStyle name="Navadno 3 2 5 3 12" xfId="34960"/>
    <cellStyle name="Navadno 3 2 5 3 2" xfId="654"/>
    <cellStyle name="Navadno 3 2 5 3 2 10" xfId="33189"/>
    <cellStyle name="Navadno 3 2 5 3 2 11" xfId="34961"/>
    <cellStyle name="Navadno 3 2 5 3 2 2" xfId="1358"/>
    <cellStyle name="Navadno 3 2 5 3 2 2 10" xfId="34962"/>
    <cellStyle name="Navadno 3 2 5 3 2 2 2" xfId="4174"/>
    <cellStyle name="Navadno 3 2 5 3 2 2 2 2" xfId="14069"/>
    <cellStyle name="Navadno 3 2 5 3 2 2 2 2 2" xfId="28227"/>
    <cellStyle name="Navadno 3 2 5 3 2 2 2 3" xfId="18295"/>
    <cellStyle name="Navadno 3 2 5 3 2 2 2 3 2" xfId="32453"/>
    <cellStyle name="Navadno 3 2 5 3 2 2 2 4" xfId="22553"/>
    <cellStyle name="Navadno 3 2 5 3 2 2 2 5" xfId="9843"/>
    <cellStyle name="Navadno 3 2 5 3 2 2 2 6" xfId="34963"/>
    <cellStyle name="Navadno 3 2 5 3 2 2 3" xfId="2766"/>
    <cellStyle name="Navadno 3 2 5 3 2 2 3 2" xfId="12661"/>
    <cellStyle name="Navadno 3 2 5 3 2 2 3 2 2" xfId="26819"/>
    <cellStyle name="Navadno 3 2 5 3 2 2 3 3" xfId="16887"/>
    <cellStyle name="Navadno 3 2 5 3 2 2 3 3 2" xfId="31045"/>
    <cellStyle name="Navadno 3 2 5 3 2 2 3 4" xfId="21145"/>
    <cellStyle name="Navadno 3 2 5 3 2 2 3 5" xfId="8435"/>
    <cellStyle name="Navadno 3 2 5 3 2 2 3 6" xfId="34964"/>
    <cellStyle name="Navadno 3 2 5 3 2 2 4" xfId="7027"/>
    <cellStyle name="Navadno 3 2 5 3 2 2 4 2" xfId="23969"/>
    <cellStyle name="Navadno 3 2 5 3 2 2 5" xfId="11253"/>
    <cellStyle name="Navadno 3 2 5 3 2 2 5 2" xfId="25411"/>
    <cellStyle name="Navadno 3 2 5 3 2 2 6" xfId="15479"/>
    <cellStyle name="Navadno 3 2 5 3 2 2 6 2" xfId="29637"/>
    <cellStyle name="Navadno 3 2 5 3 2 2 7" xfId="19737"/>
    <cellStyle name="Navadno 3 2 5 3 2 2 8" xfId="5582"/>
    <cellStyle name="Navadno 3 2 5 3 2 2 9" xfId="33893"/>
    <cellStyle name="Navadno 3 2 5 3 2 3" xfId="3470"/>
    <cellStyle name="Navadno 3 2 5 3 2 3 2" xfId="13365"/>
    <cellStyle name="Navadno 3 2 5 3 2 3 2 2" xfId="27523"/>
    <cellStyle name="Navadno 3 2 5 3 2 3 3" xfId="17591"/>
    <cellStyle name="Navadno 3 2 5 3 2 3 3 2" xfId="31749"/>
    <cellStyle name="Navadno 3 2 5 3 2 3 4" xfId="21849"/>
    <cellStyle name="Navadno 3 2 5 3 2 3 5" xfId="9139"/>
    <cellStyle name="Navadno 3 2 5 3 2 3 6" xfId="34965"/>
    <cellStyle name="Navadno 3 2 5 3 2 4" xfId="2062"/>
    <cellStyle name="Navadno 3 2 5 3 2 4 2" xfId="11957"/>
    <cellStyle name="Navadno 3 2 5 3 2 4 2 2" xfId="26115"/>
    <cellStyle name="Navadno 3 2 5 3 2 4 3" xfId="16183"/>
    <cellStyle name="Navadno 3 2 5 3 2 4 3 2" xfId="30341"/>
    <cellStyle name="Navadno 3 2 5 3 2 4 4" xfId="20441"/>
    <cellStyle name="Navadno 3 2 5 3 2 4 5" xfId="7731"/>
    <cellStyle name="Navadno 3 2 5 3 2 4 6" xfId="34966"/>
    <cellStyle name="Navadno 3 2 5 3 2 5" xfId="6323"/>
    <cellStyle name="Navadno 3 2 5 3 2 5 2" xfId="23265"/>
    <cellStyle name="Navadno 3 2 5 3 2 6" xfId="10549"/>
    <cellStyle name="Navadno 3 2 5 3 2 6 2" xfId="24707"/>
    <cellStyle name="Navadno 3 2 5 3 2 7" xfId="14775"/>
    <cellStyle name="Navadno 3 2 5 3 2 7 2" xfId="28933"/>
    <cellStyle name="Navadno 3 2 5 3 2 8" xfId="19033"/>
    <cellStyle name="Navadno 3 2 5 3 2 9" xfId="4878"/>
    <cellStyle name="Navadno 3 2 5 3 3" xfId="1006"/>
    <cellStyle name="Navadno 3 2 5 3 3 10" xfId="34967"/>
    <cellStyle name="Navadno 3 2 5 3 3 2" xfId="3822"/>
    <cellStyle name="Navadno 3 2 5 3 3 2 2" xfId="13717"/>
    <cellStyle name="Navadno 3 2 5 3 3 2 2 2" xfId="27875"/>
    <cellStyle name="Navadno 3 2 5 3 3 2 3" xfId="17943"/>
    <cellStyle name="Navadno 3 2 5 3 3 2 3 2" xfId="32101"/>
    <cellStyle name="Navadno 3 2 5 3 3 2 4" xfId="22201"/>
    <cellStyle name="Navadno 3 2 5 3 3 2 5" xfId="9491"/>
    <cellStyle name="Navadno 3 2 5 3 3 2 6" xfId="34968"/>
    <cellStyle name="Navadno 3 2 5 3 3 3" xfId="2414"/>
    <cellStyle name="Navadno 3 2 5 3 3 3 2" xfId="12309"/>
    <cellStyle name="Navadno 3 2 5 3 3 3 2 2" xfId="26467"/>
    <cellStyle name="Navadno 3 2 5 3 3 3 3" xfId="16535"/>
    <cellStyle name="Navadno 3 2 5 3 3 3 3 2" xfId="30693"/>
    <cellStyle name="Navadno 3 2 5 3 3 3 4" xfId="20793"/>
    <cellStyle name="Navadno 3 2 5 3 3 3 5" xfId="8083"/>
    <cellStyle name="Navadno 3 2 5 3 3 3 6" xfId="34969"/>
    <cellStyle name="Navadno 3 2 5 3 3 4" xfId="6675"/>
    <cellStyle name="Navadno 3 2 5 3 3 4 2" xfId="23617"/>
    <cellStyle name="Navadno 3 2 5 3 3 5" xfId="10901"/>
    <cellStyle name="Navadno 3 2 5 3 3 5 2" xfId="25059"/>
    <cellStyle name="Navadno 3 2 5 3 3 6" xfId="15127"/>
    <cellStyle name="Navadno 3 2 5 3 3 6 2" xfId="29285"/>
    <cellStyle name="Navadno 3 2 5 3 3 7" xfId="19385"/>
    <cellStyle name="Navadno 3 2 5 3 3 8" xfId="5230"/>
    <cellStyle name="Navadno 3 2 5 3 3 9" xfId="33541"/>
    <cellStyle name="Navadno 3 2 5 3 4" xfId="3118"/>
    <cellStyle name="Navadno 3 2 5 3 4 2" xfId="13013"/>
    <cellStyle name="Navadno 3 2 5 3 4 2 2" xfId="27171"/>
    <cellStyle name="Navadno 3 2 5 3 4 3" xfId="17239"/>
    <cellStyle name="Navadno 3 2 5 3 4 3 2" xfId="31397"/>
    <cellStyle name="Navadno 3 2 5 3 4 4" xfId="21497"/>
    <cellStyle name="Navadno 3 2 5 3 4 5" xfId="8787"/>
    <cellStyle name="Navadno 3 2 5 3 4 6" xfId="34970"/>
    <cellStyle name="Navadno 3 2 5 3 5" xfId="1710"/>
    <cellStyle name="Navadno 3 2 5 3 5 2" xfId="11605"/>
    <cellStyle name="Navadno 3 2 5 3 5 2 2" xfId="25763"/>
    <cellStyle name="Navadno 3 2 5 3 5 3" xfId="15831"/>
    <cellStyle name="Navadno 3 2 5 3 5 3 2" xfId="29989"/>
    <cellStyle name="Navadno 3 2 5 3 5 4" xfId="20089"/>
    <cellStyle name="Navadno 3 2 5 3 5 5" xfId="7379"/>
    <cellStyle name="Navadno 3 2 5 3 5 6" xfId="34971"/>
    <cellStyle name="Navadno 3 2 5 3 6" xfId="5971"/>
    <cellStyle name="Navadno 3 2 5 3 6 2" xfId="22913"/>
    <cellStyle name="Navadno 3 2 5 3 7" xfId="10197"/>
    <cellStyle name="Navadno 3 2 5 3 7 2" xfId="24355"/>
    <cellStyle name="Navadno 3 2 5 3 8" xfId="14423"/>
    <cellStyle name="Navadno 3 2 5 3 8 2" xfId="28581"/>
    <cellStyle name="Navadno 3 2 5 3 9" xfId="18681"/>
    <cellStyle name="Navadno 3 2 5 4" xfId="463"/>
    <cellStyle name="Navadno 3 2 5 4 10" xfId="32998"/>
    <cellStyle name="Navadno 3 2 5 4 11" xfId="34972"/>
    <cellStyle name="Navadno 3 2 5 4 2" xfId="1167"/>
    <cellStyle name="Navadno 3 2 5 4 2 10" xfId="34973"/>
    <cellStyle name="Navadno 3 2 5 4 2 2" xfId="3983"/>
    <cellStyle name="Navadno 3 2 5 4 2 2 2" xfId="13878"/>
    <cellStyle name="Navadno 3 2 5 4 2 2 2 2" xfId="28036"/>
    <cellStyle name="Navadno 3 2 5 4 2 2 3" xfId="18104"/>
    <cellStyle name="Navadno 3 2 5 4 2 2 3 2" xfId="32262"/>
    <cellStyle name="Navadno 3 2 5 4 2 2 4" xfId="22362"/>
    <cellStyle name="Navadno 3 2 5 4 2 2 5" xfId="9652"/>
    <cellStyle name="Navadno 3 2 5 4 2 2 6" xfId="34974"/>
    <cellStyle name="Navadno 3 2 5 4 2 3" xfId="2575"/>
    <cellStyle name="Navadno 3 2 5 4 2 3 2" xfId="12470"/>
    <cellStyle name="Navadno 3 2 5 4 2 3 2 2" xfId="26628"/>
    <cellStyle name="Navadno 3 2 5 4 2 3 3" xfId="16696"/>
    <cellStyle name="Navadno 3 2 5 4 2 3 3 2" xfId="30854"/>
    <cellStyle name="Navadno 3 2 5 4 2 3 4" xfId="20954"/>
    <cellStyle name="Navadno 3 2 5 4 2 3 5" xfId="8244"/>
    <cellStyle name="Navadno 3 2 5 4 2 3 6" xfId="34975"/>
    <cellStyle name="Navadno 3 2 5 4 2 4" xfId="6836"/>
    <cellStyle name="Navadno 3 2 5 4 2 4 2" xfId="23778"/>
    <cellStyle name="Navadno 3 2 5 4 2 5" xfId="11062"/>
    <cellStyle name="Navadno 3 2 5 4 2 5 2" xfId="25220"/>
    <cellStyle name="Navadno 3 2 5 4 2 6" xfId="15288"/>
    <cellStyle name="Navadno 3 2 5 4 2 6 2" xfId="29446"/>
    <cellStyle name="Navadno 3 2 5 4 2 7" xfId="19546"/>
    <cellStyle name="Navadno 3 2 5 4 2 8" xfId="5391"/>
    <cellStyle name="Navadno 3 2 5 4 2 9" xfId="33702"/>
    <cellStyle name="Navadno 3 2 5 4 3" xfId="3279"/>
    <cellStyle name="Navadno 3 2 5 4 3 2" xfId="13174"/>
    <cellStyle name="Navadno 3 2 5 4 3 2 2" xfId="27332"/>
    <cellStyle name="Navadno 3 2 5 4 3 3" xfId="17400"/>
    <cellStyle name="Navadno 3 2 5 4 3 3 2" xfId="31558"/>
    <cellStyle name="Navadno 3 2 5 4 3 4" xfId="21658"/>
    <cellStyle name="Navadno 3 2 5 4 3 5" xfId="8948"/>
    <cellStyle name="Navadno 3 2 5 4 3 6" xfId="34976"/>
    <cellStyle name="Navadno 3 2 5 4 4" xfId="1871"/>
    <cellStyle name="Navadno 3 2 5 4 4 2" xfId="11766"/>
    <cellStyle name="Navadno 3 2 5 4 4 2 2" xfId="25924"/>
    <cellStyle name="Navadno 3 2 5 4 4 3" xfId="15992"/>
    <cellStyle name="Navadno 3 2 5 4 4 3 2" xfId="30150"/>
    <cellStyle name="Navadno 3 2 5 4 4 4" xfId="20250"/>
    <cellStyle name="Navadno 3 2 5 4 4 5" xfId="7540"/>
    <cellStyle name="Navadno 3 2 5 4 4 6" xfId="34977"/>
    <cellStyle name="Navadno 3 2 5 4 5" xfId="6132"/>
    <cellStyle name="Navadno 3 2 5 4 5 2" xfId="23074"/>
    <cellStyle name="Navadno 3 2 5 4 6" xfId="10358"/>
    <cellStyle name="Navadno 3 2 5 4 6 2" xfId="24516"/>
    <cellStyle name="Navadno 3 2 5 4 7" xfId="14584"/>
    <cellStyle name="Navadno 3 2 5 4 7 2" xfId="28742"/>
    <cellStyle name="Navadno 3 2 5 4 8" xfId="18842"/>
    <cellStyle name="Navadno 3 2 5 4 9" xfId="4687"/>
    <cellStyle name="Navadno 3 2 5 5" xfId="815"/>
    <cellStyle name="Navadno 3 2 5 5 10" xfId="34978"/>
    <cellStyle name="Navadno 3 2 5 5 2" xfId="3631"/>
    <cellStyle name="Navadno 3 2 5 5 2 2" xfId="13526"/>
    <cellStyle name="Navadno 3 2 5 5 2 2 2" xfId="27684"/>
    <cellStyle name="Navadno 3 2 5 5 2 3" xfId="17752"/>
    <cellStyle name="Navadno 3 2 5 5 2 3 2" xfId="31910"/>
    <cellStyle name="Navadno 3 2 5 5 2 4" xfId="22010"/>
    <cellStyle name="Navadno 3 2 5 5 2 5" xfId="9300"/>
    <cellStyle name="Navadno 3 2 5 5 2 6" xfId="34979"/>
    <cellStyle name="Navadno 3 2 5 5 3" xfId="2223"/>
    <cellStyle name="Navadno 3 2 5 5 3 2" xfId="12118"/>
    <cellStyle name="Navadno 3 2 5 5 3 2 2" xfId="26276"/>
    <cellStyle name="Navadno 3 2 5 5 3 3" xfId="16344"/>
    <cellStyle name="Navadno 3 2 5 5 3 3 2" xfId="30502"/>
    <cellStyle name="Navadno 3 2 5 5 3 4" xfId="20602"/>
    <cellStyle name="Navadno 3 2 5 5 3 5" xfId="7892"/>
    <cellStyle name="Navadno 3 2 5 5 3 6" xfId="34980"/>
    <cellStyle name="Navadno 3 2 5 5 4" xfId="6484"/>
    <cellStyle name="Navadno 3 2 5 5 4 2" xfId="23426"/>
    <cellStyle name="Navadno 3 2 5 5 5" xfId="10710"/>
    <cellStyle name="Navadno 3 2 5 5 5 2" xfId="24868"/>
    <cellStyle name="Navadno 3 2 5 5 6" xfId="14936"/>
    <cellStyle name="Navadno 3 2 5 5 6 2" xfId="29094"/>
    <cellStyle name="Navadno 3 2 5 5 7" xfId="19194"/>
    <cellStyle name="Navadno 3 2 5 5 8" xfId="5039"/>
    <cellStyle name="Navadno 3 2 5 5 9" xfId="33350"/>
    <cellStyle name="Navadno 3 2 5 6" xfId="2895"/>
    <cellStyle name="Navadno 3 2 5 6 2" xfId="12790"/>
    <cellStyle name="Navadno 3 2 5 6 2 2" xfId="26948"/>
    <cellStyle name="Navadno 3 2 5 6 3" xfId="17016"/>
    <cellStyle name="Navadno 3 2 5 6 3 2" xfId="31174"/>
    <cellStyle name="Navadno 3 2 5 6 4" xfId="21274"/>
    <cellStyle name="Navadno 3 2 5 6 5" xfId="8564"/>
    <cellStyle name="Navadno 3 2 5 6 6" xfId="34981"/>
    <cellStyle name="Navadno 3 2 5 7" xfId="1487"/>
    <cellStyle name="Navadno 3 2 5 7 2" xfId="11382"/>
    <cellStyle name="Navadno 3 2 5 7 2 2" xfId="25540"/>
    <cellStyle name="Navadno 3 2 5 7 3" xfId="15608"/>
    <cellStyle name="Navadno 3 2 5 7 3 2" xfId="29766"/>
    <cellStyle name="Navadno 3 2 5 7 4" xfId="19866"/>
    <cellStyle name="Navadno 3 2 5 7 5" xfId="7156"/>
    <cellStyle name="Navadno 3 2 5 7 6" xfId="34982"/>
    <cellStyle name="Navadno 3 2 5 8" xfId="5716"/>
    <cellStyle name="Navadno 3 2 5 8 2" xfId="22658"/>
    <cellStyle name="Navadno 3 2 5 9" xfId="9942"/>
    <cellStyle name="Navadno 3 2 5 9 2" xfId="24100"/>
    <cellStyle name="Navadno 3 2 6" xfId="110"/>
    <cellStyle name="Navadno 3 2 6 10" xfId="18490"/>
    <cellStyle name="Navadno 3 2 6 11" xfId="4335"/>
    <cellStyle name="Navadno 3 2 6 12" xfId="32646"/>
    <cellStyle name="Navadno 3 2 6 13" xfId="34983"/>
    <cellStyle name="Navadno 3 2 6 2" xfId="270"/>
    <cellStyle name="Navadno 3 2 6 2 10" xfId="4495"/>
    <cellStyle name="Navadno 3 2 6 2 11" xfId="32806"/>
    <cellStyle name="Navadno 3 2 6 2 12" xfId="34984"/>
    <cellStyle name="Navadno 3 2 6 2 2" xfId="623"/>
    <cellStyle name="Navadno 3 2 6 2 2 10" xfId="33158"/>
    <cellStyle name="Navadno 3 2 6 2 2 11" xfId="34985"/>
    <cellStyle name="Navadno 3 2 6 2 2 2" xfId="1327"/>
    <cellStyle name="Navadno 3 2 6 2 2 2 10" xfId="34986"/>
    <cellStyle name="Navadno 3 2 6 2 2 2 2" xfId="4143"/>
    <cellStyle name="Navadno 3 2 6 2 2 2 2 2" xfId="14038"/>
    <cellStyle name="Navadno 3 2 6 2 2 2 2 2 2" xfId="28196"/>
    <cellStyle name="Navadno 3 2 6 2 2 2 2 3" xfId="18264"/>
    <cellStyle name="Navadno 3 2 6 2 2 2 2 3 2" xfId="32422"/>
    <cellStyle name="Navadno 3 2 6 2 2 2 2 4" xfId="22522"/>
    <cellStyle name="Navadno 3 2 6 2 2 2 2 5" xfId="9812"/>
    <cellStyle name="Navadno 3 2 6 2 2 2 2 6" xfId="34987"/>
    <cellStyle name="Navadno 3 2 6 2 2 2 3" xfId="2735"/>
    <cellStyle name="Navadno 3 2 6 2 2 2 3 2" xfId="12630"/>
    <cellStyle name="Navadno 3 2 6 2 2 2 3 2 2" xfId="26788"/>
    <cellStyle name="Navadno 3 2 6 2 2 2 3 3" xfId="16856"/>
    <cellStyle name="Navadno 3 2 6 2 2 2 3 3 2" xfId="31014"/>
    <cellStyle name="Navadno 3 2 6 2 2 2 3 4" xfId="21114"/>
    <cellStyle name="Navadno 3 2 6 2 2 2 3 5" xfId="8404"/>
    <cellStyle name="Navadno 3 2 6 2 2 2 3 6" xfId="34988"/>
    <cellStyle name="Navadno 3 2 6 2 2 2 4" xfId="6996"/>
    <cellStyle name="Navadno 3 2 6 2 2 2 4 2" xfId="23938"/>
    <cellStyle name="Navadno 3 2 6 2 2 2 5" xfId="11222"/>
    <cellStyle name="Navadno 3 2 6 2 2 2 5 2" xfId="25380"/>
    <cellStyle name="Navadno 3 2 6 2 2 2 6" xfId="15448"/>
    <cellStyle name="Navadno 3 2 6 2 2 2 6 2" xfId="29606"/>
    <cellStyle name="Navadno 3 2 6 2 2 2 7" xfId="19706"/>
    <cellStyle name="Navadno 3 2 6 2 2 2 8" xfId="5551"/>
    <cellStyle name="Navadno 3 2 6 2 2 2 9" xfId="33862"/>
    <cellStyle name="Navadno 3 2 6 2 2 3" xfId="3439"/>
    <cellStyle name="Navadno 3 2 6 2 2 3 2" xfId="13334"/>
    <cellStyle name="Navadno 3 2 6 2 2 3 2 2" xfId="27492"/>
    <cellStyle name="Navadno 3 2 6 2 2 3 3" xfId="17560"/>
    <cellStyle name="Navadno 3 2 6 2 2 3 3 2" xfId="31718"/>
    <cellStyle name="Navadno 3 2 6 2 2 3 4" xfId="21818"/>
    <cellStyle name="Navadno 3 2 6 2 2 3 5" xfId="9108"/>
    <cellStyle name="Navadno 3 2 6 2 2 3 6" xfId="34989"/>
    <cellStyle name="Navadno 3 2 6 2 2 4" xfId="2031"/>
    <cellStyle name="Navadno 3 2 6 2 2 4 2" xfId="11926"/>
    <cellStyle name="Navadno 3 2 6 2 2 4 2 2" xfId="26084"/>
    <cellStyle name="Navadno 3 2 6 2 2 4 3" xfId="16152"/>
    <cellStyle name="Navadno 3 2 6 2 2 4 3 2" xfId="30310"/>
    <cellStyle name="Navadno 3 2 6 2 2 4 4" xfId="20410"/>
    <cellStyle name="Navadno 3 2 6 2 2 4 5" xfId="7700"/>
    <cellStyle name="Navadno 3 2 6 2 2 4 6" xfId="34990"/>
    <cellStyle name="Navadno 3 2 6 2 2 5" xfId="6292"/>
    <cellStyle name="Navadno 3 2 6 2 2 5 2" xfId="23234"/>
    <cellStyle name="Navadno 3 2 6 2 2 6" xfId="10518"/>
    <cellStyle name="Navadno 3 2 6 2 2 6 2" xfId="24676"/>
    <cellStyle name="Navadno 3 2 6 2 2 7" xfId="14744"/>
    <cellStyle name="Navadno 3 2 6 2 2 7 2" xfId="28902"/>
    <cellStyle name="Navadno 3 2 6 2 2 8" xfId="19002"/>
    <cellStyle name="Navadno 3 2 6 2 2 9" xfId="4847"/>
    <cellStyle name="Navadno 3 2 6 2 3" xfId="975"/>
    <cellStyle name="Navadno 3 2 6 2 3 10" xfId="34991"/>
    <cellStyle name="Navadno 3 2 6 2 3 2" xfId="3791"/>
    <cellStyle name="Navadno 3 2 6 2 3 2 2" xfId="13686"/>
    <cellStyle name="Navadno 3 2 6 2 3 2 2 2" xfId="27844"/>
    <cellStyle name="Navadno 3 2 6 2 3 2 3" xfId="17912"/>
    <cellStyle name="Navadno 3 2 6 2 3 2 3 2" xfId="32070"/>
    <cellStyle name="Navadno 3 2 6 2 3 2 4" xfId="22170"/>
    <cellStyle name="Navadno 3 2 6 2 3 2 5" xfId="9460"/>
    <cellStyle name="Navadno 3 2 6 2 3 2 6" xfId="34992"/>
    <cellStyle name="Navadno 3 2 6 2 3 3" xfId="2383"/>
    <cellStyle name="Navadno 3 2 6 2 3 3 2" xfId="12278"/>
    <cellStyle name="Navadno 3 2 6 2 3 3 2 2" xfId="26436"/>
    <cellStyle name="Navadno 3 2 6 2 3 3 3" xfId="16504"/>
    <cellStyle name="Navadno 3 2 6 2 3 3 3 2" xfId="30662"/>
    <cellStyle name="Navadno 3 2 6 2 3 3 4" xfId="20762"/>
    <cellStyle name="Navadno 3 2 6 2 3 3 5" xfId="8052"/>
    <cellStyle name="Navadno 3 2 6 2 3 3 6" xfId="34993"/>
    <cellStyle name="Navadno 3 2 6 2 3 4" xfId="6644"/>
    <cellStyle name="Navadno 3 2 6 2 3 4 2" xfId="23586"/>
    <cellStyle name="Navadno 3 2 6 2 3 5" xfId="10870"/>
    <cellStyle name="Navadno 3 2 6 2 3 5 2" xfId="25028"/>
    <cellStyle name="Navadno 3 2 6 2 3 6" xfId="15096"/>
    <cellStyle name="Navadno 3 2 6 2 3 6 2" xfId="29254"/>
    <cellStyle name="Navadno 3 2 6 2 3 7" xfId="19354"/>
    <cellStyle name="Navadno 3 2 6 2 3 8" xfId="5199"/>
    <cellStyle name="Navadno 3 2 6 2 3 9" xfId="33510"/>
    <cellStyle name="Navadno 3 2 6 2 4" xfId="3087"/>
    <cellStyle name="Navadno 3 2 6 2 4 2" xfId="12982"/>
    <cellStyle name="Navadno 3 2 6 2 4 2 2" xfId="27140"/>
    <cellStyle name="Navadno 3 2 6 2 4 3" xfId="17208"/>
    <cellStyle name="Navadno 3 2 6 2 4 3 2" xfId="31366"/>
    <cellStyle name="Navadno 3 2 6 2 4 4" xfId="21466"/>
    <cellStyle name="Navadno 3 2 6 2 4 5" xfId="8756"/>
    <cellStyle name="Navadno 3 2 6 2 4 6" xfId="34994"/>
    <cellStyle name="Navadno 3 2 6 2 5" xfId="1679"/>
    <cellStyle name="Navadno 3 2 6 2 5 2" xfId="11574"/>
    <cellStyle name="Navadno 3 2 6 2 5 2 2" xfId="25732"/>
    <cellStyle name="Navadno 3 2 6 2 5 3" xfId="15800"/>
    <cellStyle name="Navadno 3 2 6 2 5 3 2" xfId="29958"/>
    <cellStyle name="Navadno 3 2 6 2 5 4" xfId="20058"/>
    <cellStyle name="Navadno 3 2 6 2 5 5" xfId="7348"/>
    <cellStyle name="Navadno 3 2 6 2 5 6" xfId="34995"/>
    <cellStyle name="Navadno 3 2 6 2 6" xfId="5940"/>
    <cellStyle name="Navadno 3 2 6 2 6 2" xfId="22882"/>
    <cellStyle name="Navadno 3 2 6 2 7" xfId="10166"/>
    <cellStyle name="Navadno 3 2 6 2 7 2" xfId="24324"/>
    <cellStyle name="Navadno 3 2 6 2 8" xfId="14392"/>
    <cellStyle name="Navadno 3 2 6 2 8 2" xfId="28550"/>
    <cellStyle name="Navadno 3 2 6 2 9" xfId="18650"/>
    <cellStyle name="Navadno 3 2 6 3" xfId="495"/>
    <cellStyle name="Navadno 3 2 6 3 10" xfId="33030"/>
    <cellStyle name="Navadno 3 2 6 3 11" xfId="34996"/>
    <cellStyle name="Navadno 3 2 6 3 2" xfId="1199"/>
    <cellStyle name="Navadno 3 2 6 3 2 10" xfId="34997"/>
    <cellStyle name="Navadno 3 2 6 3 2 2" xfId="4015"/>
    <cellStyle name="Navadno 3 2 6 3 2 2 2" xfId="13910"/>
    <cellStyle name="Navadno 3 2 6 3 2 2 2 2" xfId="28068"/>
    <cellStyle name="Navadno 3 2 6 3 2 2 3" xfId="18136"/>
    <cellStyle name="Navadno 3 2 6 3 2 2 3 2" xfId="32294"/>
    <cellStyle name="Navadno 3 2 6 3 2 2 4" xfId="22394"/>
    <cellStyle name="Navadno 3 2 6 3 2 2 5" xfId="9684"/>
    <cellStyle name="Navadno 3 2 6 3 2 2 6" xfId="34998"/>
    <cellStyle name="Navadno 3 2 6 3 2 3" xfId="2607"/>
    <cellStyle name="Navadno 3 2 6 3 2 3 2" xfId="12502"/>
    <cellStyle name="Navadno 3 2 6 3 2 3 2 2" xfId="26660"/>
    <cellStyle name="Navadno 3 2 6 3 2 3 3" xfId="16728"/>
    <cellStyle name="Navadno 3 2 6 3 2 3 3 2" xfId="30886"/>
    <cellStyle name="Navadno 3 2 6 3 2 3 4" xfId="20986"/>
    <cellStyle name="Navadno 3 2 6 3 2 3 5" xfId="8276"/>
    <cellStyle name="Navadno 3 2 6 3 2 3 6" xfId="34999"/>
    <cellStyle name="Navadno 3 2 6 3 2 4" xfId="6868"/>
    <cellStyle name="Navadno 3 2 6 3 2 4 2" xfId="23810"/>
    <cellStyle name="Navadno 3 2 6 3 2 5" xfId="11094"/>
    <cellStyle name="Navadno 3 2 6 3 2 5 2" xfId="25252"/>
    <cellStyle name="Navadno 3 2 6 3 2 6" xfId="15320"/>
    <cellStyle name="Navadno 3 2 6 3 2 6 2" xfId="29478"/>
    <cellStyle name="Navadno 3 2 6 3 2 7" xfId="19578"/>
    <cellStyle name="Navadno 3 2 6 3 2 8" xfId="5423"/>
    <cellStyle name="Navadno 3 2 6 3 2 9" xfId="33734"/>
    <cellStyle name="Navadno 3 2 6 3 3" xfId="3311"/>
    <cellStyle name="Navadno 3 2 6 3 3 2" xfId="13206"/>
    <cellStyle name="Navadno 3 2 6 3 3 2 2" xfId="27364"/>
    <cellStyle name="Navadno 3 2 6 3 3 3" xfId="17432"/>
    <cellStyle name="Navadno 3 2 6 3 3 3 2" xfId="31590"/>
    <cellStyle name="Navadno 3 2 6 3 3 4" xfId="21690"/>
    <cellStyle name="Navadno 3 2 6 3 3 5" xfId="8980"/>
    <cellStyle name="Navadno 3 2 6 3 3 6" xfId="35000"/>
    <cellStyle name="Navadno 3 2 6 3 4" xfId="1903"/>
    <cellStyle name="Navadno 3 2 6 3 4 2" xfId="11798"/>
    <cellStyle name="Navadno 3 2 6 3 4 2 2" xfId="25956"/>
    <cellStyle name="Navadno 3 2 6 3 4 3" xfId="16024"/>
    <cellStyle name="Navadno 3 2 6 3 4 3 2" xfId="30182"/>
    <cellStyle name="Navadno 3 2 6 3 4 4" xfId="20282"/>
    <cellStyle name="Navadno 3 2 6 3 4 5" xfId="7572"/>
    <cellStyle name="Navadno 3 2 6 3 4 6" xfId="35001"/>
    <cellStyle name="Navadno 3 2 6 3 5" xfId="6164"/>
    <cellStyle name="Navadno 3 2 6 3 5 2" xfId="23106"/>
    <cellStyle name="Navadno 3 2 6 3 6" xfId="10390"/>
    <cellStyle name="Navadno 3 2 6 3 6 2" xfId="24548"/>
    <cellStyle name="Navadno 3 2 6 3 7" xfId="14616"/>
    <cellStyle name="Navadno 3 2 6 3 7 2" xfId="28774"/>
    <cellStyle name="Navadno 3 2 6 3 8" xfId="18874"/>
    <cellStyle name="Navadno 3 2 6 3 9" xfId="4719"/>
    <cellStyle name="Navadno 3 2 6 4" xfId="847"/>
    <cellStyle name="Navadno 3 2 6 4 10" xfId="35002"/>
    <cellStyle name="Navadno 3 2 6 4 2" xfId="3663"/>
    <cellStyle name="Navadno 3 2 6 4 2 2" xfId="13558"/>
    <cellStyle name="Navadno 3 2 6 4 2 2 2" xfId="27716"/>
    <cellStyle name="Navadno 3 2 6 4 2 3" xfId="17784"/>
    <cellStyle name="Navadno 3 2 6 4 2 3 2" xfId="31942"/>
    <cellStyle name="Navadno 3 2 6 4 2 4" xfId="22042"/>
    <cellStyle name="Navadno 3 2 6 4 2 5" xfId="9332"/>
    <cellStyle name="Navadno 3 2 6 4 2 6" xfId="35003"/>
    <cellStyle name="Navadno 3 2 6 4 3" xfId="2255"/>
    <cellStyle name="Navadno 3 2 6 4 3 2" xfId="12150"/>
    <cellStyle name="Navadno 3 2 6 4 3 2 2" xfId="26308"/>
    <cellStyle name="Navadno 3 2 6 4 3 3" xfId="16376"/>
    <cellStyle name="Navadno 3 2 6 4 3 3 2" xfId="30534"/>
    <cellStyle name="Navadno 3 2 6 4 3 4" xfId="20634"/>
    <cellStyle name="Navadno 3 2 6 4 3 5" xfId="7924"/>
    <cellStyle name="Navadno 3 2 6 4 3 6" xfId="35004"/>
    <cellStyle name="Navadno 3 2 6 4 4" xfId="6516"/>
    <cellStyle name="Navadno 3 2 6 4 4 2" xfId="23458"/>
    <cellStyle name="Navadno 3 2 6 4 5" xfId="10742"/>
    <cellStyle name="Navadno 3 2 6 4 5 2" xfId="24900"/>
    <cellStyle name="Navadno 3 2 6 4 6" xfId="14968"/>
    <cellStyle name="Navadno 3 2 6 4 6 2" xfId="29126"/>
    <cellStyle name="Navadno 3 2 6 4 7" xfId="19226"/>
    <cellStyle name="Navadno 3 2 6 4 8" xfId="5071"/>
    <cellStyle name="Navadno 3 2 6 4 9" xfId="33382"/>
    <cellStyle name="Navadno 3 2 6 5" xfId="2927"/>
    <cellStyle name="Navadno 3 2 6 5 2" xfId="12822"/>
    <cellStyle name="Navadno 3 2 6 5 2 2" xfId="26980"/>
    <cellStyle name="Navadno 3 2 6 5 3" xfId="17048"/>
    <cellStyle name="Navadno 3 2 6 5 3 2" xfId="31206"/>
    <cellStyle name="Navadno 3 2 6 5 4" xfId="21306"/>
    <cellStyle name="Navadno 3 2 6 5 5" xfId="8596"/>
    <cellStyle name="Navadno 3 2 6 5 6" xfId="35005"/>
    <cellStyle name="Navadno 3 2 6 6" xfId="1519"/>
    <cellStyle name="Navadno 3 2 6 6 2" xfId="11414"/>
    <cellStyle name="Navadno 3 2 6 6 2 2" xfId="25572"/>
    <cellStyle name="Navadno 3 2 6 6 3" xfId="15640"/>
    <cellStyle name="Navadno 3 2 6 6 3 2" xfId="29798"/>
    <cellStyle name="Navadno 3 2 6 6 4" xfId="19898"/>
    <cellStyle name="Navadno 3 2 6 6 5" xfId="7188"/>
    <cellStyle name="Navadno 3 2 6 6 6" xfId="35006"/>
    <cellStyle name="Navadno 3 2 6 7" xfId="5780"/>
    <cellStyle name="Navadno 3 2 6 7 2" xfId="22722"/>
    <cellStyle name="Navadno 3 2 6 8" xfId="10006"/>
    <cellStyle name="Navadno 3 2 6 8 2" xfId="24164"/>
    <cellStyle name="Navadno 3 2 6 9" xfId="14232"/>
    <cellStyle name="Navadno 3 2 6 9 2" xfId="28390"/>
    <cellStyle name="Navadno 3 2 7" xfId="40"/>
    <cellStyle name="Navadno 3 2 7 10" xfId="18458"/>
    <cellStyle name="Navadno 3 2 7 11" xfId="4271"/>
    <cellStyle name="Navadno 3 2 7 12" xfId="32582"/>
    <cellStyle name="Navadno 3 2 7 13" xfId="35007"/>
    <cellStyle name="Navadno 3 2 7 2" xfId="206"/>
    <cellStyle name="Navadno 3 2 7 2 10" xfId="4431"/>
    <cellStyle name="Navadno 3 2 7 2 11" xfId="32742"/>
    <cellStyle name="Navadno 3 2 7 2 12" xfId="35008"/>
    <cellStyle name="Navadno 3 2 7 2 2" xfId="559"/>
    <cellStyle name="Navadno 3 2 7 2 2 10" xfId="33094"/>
    <cellStyle name="Navadno 3 2 7 2 2 11" xfId="35009"/>
    <cellStyle name="Navadno 3 2 7 2 2 2" xfId="1263"/>
    <cellStyle name="Navadno 3 2 7 2 2 2 10" xfId="35010"/>
    <cellStyle name="Navadno 3 2 7 2 2 2 2" xfId="4079"/>
    <cellStyle name="Navadno 3 2 7 2 2 2 2 2" xfId="13974"/>
    <cellStyle name="Navadno 3 2 7 2 2 2 2 2 2" xfId="28132"/>
    <cellStyle name="Navadno 3 2 7 2 2 2 2 3" xfId="18200"/>
    <cellStyle name="Navadno 3 2 7 2 2 2 2 3 2" xfId="32358"/>
    <cellStyle name="Navadno 3 2 7 2 2 2 2 4" xfId="22458"/>
    <cellStyle name="Navadno 3 2 7 2 2 2 2 5" xfId="9748"/>
    <cellStyle name="Navadno 3 2 7 2 2 2 2 6" xfId="35011"/>
    <cellStyle name="Navadno 3 2 7 2 2 2 3" xfId="2671"/>
    <cellStyle name="Navadno 3 2 7 2 2 2 3 2" xfId="12566"/>
    <cellStyle name="Navadno 3 2 7 2 2 2 3 2 2" xfId="26724"/>
    <cellStyle name="Navadno 3 2 7 2 2 2 3 3" xfId="16792"/>
    <cellStyle name="Navadno 3 2 7 2 2 2 3 3 2" xfId="30950"/>
    <cellStyle name="Navadno 3 2 7 2 2 2 3 4" xfId="21050"/>
    <cellStyle name="Navadno 3 2 7 2 2 2 3 5" xfId="8340"/>
    <cellStyle name="Navadno 3 2 7 2 2 2 3 6" xfId="35012"/>
    <cellStyle name="Navadno 3 2 7 2 2 2 4" xfId="6932"/>
    <cellStyle name="Navadno 3 2 7 2 2 2 4 2" xfId="23874"/>
    <cellStyle name="Navadno 3 2 7 2 2 2 5" xfId="11158"/>
    <cellStyle name="Navadno 3 2 7 2 2 2 5 2" xfId="25316"/>
    <cellStyle name="Navadno 3 2 7 2 2 2 6" xfId="15384"/>
    <cellStyle name="Navadno 3 2 7 2 2 2 6 2" xfId="29542"/>
    <cellStyle name="Navadno 3 2 7 2 2 2 7" xfId="19642"/>
    <cellStyle name="Navadno 3 2 7 2 2 2 8" xfId="5487"/>
    <cellStyle name="Navadno 3 2 7 2 2 2 9" xfId="33798"/>
    <cellStyle name="Navadno 3 2 7 2 2 3" xfId="3375"/>
    <cellStyle name="Navadno 3 2 7 2 2 3 2" xfId="13270"/>
    <cellStyle name="Navadno 3 2 7 2 2 3 2 2" xfId="27428"/>
    <cellStyle name="Navadno 3 2 7 2 2 3 3" xfId="17496"/>
    <cellStyle name="Navadno 3 2 7 2 2 3 3 2" xfId="31654"/>
    <cellStyle name="Navadno 3 2 7 2 2 3 4" xfId="21754"/>
    <cellStyle name="Navadno 3 2 7 2 2 3 5" xfId="9044"/>
    <cellStyle name="Navadno 3 2 7 2 2 3 6" xfId="35013"/>
    <cellStyle name="Navadno 3 2 7 2 2 4" xfId="1967"/>
    <cellStyle name="Navadno 3 2 7 2 2 4 2" xfId="11862"/>
    <cellStyle name="Navadno 3 2 7 2 2 4 2 2" xfId="26020"/>
    <cellStyle name="Navadno 3 2 7 2 2 4 3" xfId="16088"/>
    <cellStyle name="Navadno 3 2 7 2 2 4 3 2" xfId="30246"/>
    <cellStyle name="Navadno 3 2 7 2 2 4 4" xfId="20346"/>
    <cellStyle name="Navadno 3 2 7 2 2 4 5" xfId="7636"/>
    <cellStyle name="Navadno 3 2 7 2 2 4 6" xfId="35014"/>
    <cellStyle name="Navadno 3 2 7 2 2 5" xfId="6228"/>
    <cellStyle name="Navadno 3 2 7 2 2 5 2" xfId="23170"/>
    <cellStyle name="Navadno 3 2 7 2 2 6" xfId="10454"/>
    <cellStyle name="Navadno 3 2 7 2 2 6 2" xfId="24612"/>
    <cellStyle name="Navadno 3 2 7 2 2 7" xfId="14680"/>
    <cellStyle name="Navadno 3 2 7 2 2 7 2" xfId="28838"/>
    <cellStyle name="Navadno 3 2 7 2 2 8" xfId="18938"/>
    <cellStyle name="Navadno 3 2 7 2 2 9" xfId="4783"/>
    <cellStyle name="Navadno 3 2 7 2 3" xfId="911"/>
    <cellStyle name="Navadno 3 2 7 2 3 10" xfId="35015"/>
    <cellStyle name="Navadno 3 2 7 2 3 2" xfId="3727"/>
    <cellStyle name="Navadno 3 2 7 2 3 2 2" xfId="13622"/>
    <cellStyle name="Navadno 3 2 7 2 3 2 2 2" xfId="27780"/>
    <cellStyle name="Navadno 3 2 7 2 3 2 3" xfId="17848"/>
    <cellStyle name="Navadno 3 2 7 2 3 2 3 2" xfId="32006"/>
    <cellStyle name="Navadno 3 2 7 2 3 2 4" xfId="22106"/>
    <cellStyle name="Navadno 3 2 7 2 3 2 5" xfId="9396"/>
    <cellStyle name="Navadno 3 2 7 2 3 2 6" xfId="35016"/>
    <cellStyle name="Navadno 3 2 7 2 3 3" xfId="2319"/>
    <cellStyle name="Navadno 3 2 7 2 3 3 2" xfId="12214"/>
    <cellStyle name="Navadno 3 2 7 2 3 3 2 2" xfId="26372"/>
    <cellStyle name="Navadno 3 2 7 2 3 3 3" xfId="16440"/>
    <cellStyle name="Navadno 3 2 7 2 3 3 3 2" xfId="30598"/>
    <cellStyle name="Navadno 3 2 7 2 3 3 4" xfId="20698"/>
    <cellStyle name="Navadno 3 2 7 2 3 3 5" xfId="7988"/>
    <cellStyle name="Navadno 3 2 7 2 3 3 6" xfId="35017"/>
    <cellStyle name="Navadno 3 2 7 2 3 4" xfId="6580"/>
    <cellStyle name="Navadno 3 2 7 2 3 4 2" xfId="23522"/>
    <cellStyle name="Navadno 3 2 7 2 3 5" xfId="10806"/>
    <cellStyle name="Navadno 3 2 7 2 3 5 2" xfId="24964"/>
    <cellStyle name="Navadno 3 2 7 2 3 6" xfId="15032"/>
    <cellStyle name="Navadno 3 2 7 2 3 6 2" xfId="29190"/>
    <cellStyle name="Navadno 3 2 7 2 3 7" xfId="19290"/>
    <cellStyle name="Navadno 3 2 7 2 3 8" xfId="5135"/>
    <cellStyle name="Navadno 3 2 7 2 3 9" xfId="33446"/>
    <cellStyle name="Navadno 3 2 7 2 4" xfId="3023"/>
    <cellStyle name="Navadno 3 2 7 2 4 2" xfId="12918"/>
    <cellStyle name="Navadno 3 2 7 2 4 2 2" xfId="27076"/>
    <cellStyle name="Navadno 3 2 7 2 4 3" xfId="17144"/>
    <cellStyle name="Navadno 3 2 7 2 4 3 2" xfId="31302"/>
    <cellStyle name="Navadno 3 2 7 2 4 4" xfId="21402"/>
    <cellStyle name="Navadno 3 2 7 2 4 5" xfId="8692"/>
    <cellStyle name="Navadno 3 2 7 2 4 6" xfId="35018"/>
    <cellStyle name="Navadno 3 2 7 2 5" xfId="1615"/>
    <cellStyle name="Navadno 3 2 7 2 5 2" xfId="11510"/>
    <cellStyle name="Navadno 3 2 7 2 5 2 2" xfId="25668"/>
    <cellStyle name="Navadno 3 2 7 2 5 3" xfId="15736"/>
    <cellStyle name="Navadno 3 2 7 2 5 3 2" xfId="29894"/>
    <cellStyle name="Navadno 3 2 7 2 5 4" xfId="19994"/>
    <cellStyle name="Navadno 3 2 7 2 5 5" xfId="7284"/>
    <cellStyle name="Navadno 3 2 7 2 5 6" xfId="35019"/>
    <cellStyle name="Navadno 3 2 7 2 6" xfId="5876"/>
    <cellStyle name="Navadno 3 2 7 2 6 2" xfId="22818"/>
    <cellStyle name="Navadno 3 2 7 2 7" xfId="10102"/>
    <cellStyle name="Navadno 3 2 7 2 7 2" xfId="24260"/>
    <cellStyle name="Navadno 3 2 7 2 8" xfId="14328"/>
    <cellStyle name="Navadno 3 2 7 2 8 2" xfId="28486"/>
    <cellStyle name="Navadno 3 2 7 2 9" xfId="18586"/>
    <cellStyle name="Navadno 3 2 7 3" xfId="431"/>
    <cellStyle name="Navadno 3 2 7 3 10" xfId="32966"/>
    <cellStyle name="Navadno 3 2 7 3 11" xfId="35020"/>
    <cellStyle name="Navadno 3 2 7 3 2" xfId="1135"/>
    <cellStyle name="Navadno 3 2 7 3 2 10" xfId="35021"/>
    <cellStyle name="Navadno 3 2 7 3 2 2" xfId="3951"/>
    <cellStyle name="Navadno 3 2 7 3 2 2 2" xfId="13846"/>
    <cellStyle name="Navadno 3 2 7 3 2 2 2 2" xfId="28004"/>
    <cellStyle name="Navadno 3 2 7 3 2 2 3" xfId="18072"/>
    <cellStyle name="Navadno 3 2 7 3 2 2 3 2" xfId="32230"/>
    <cellStyle name="Navadno 3 2 7 3 2 2 4" xfId="22330"/>
    <cellStyle name="Navadno 3 2 7 3 2 2 5" xfId="9620"/>
    <cellStyle name="Navadno 3 2 7 3 2 2 6" xfId="35022"/>
    <cellStyle name="Navadno 3 2 7 3 2 3" xfId="2543"/>
    <cellStyle name="Navadno 3 2 7 3 2 3 2" xfId="12438"/>
    <cellStyle name="Navadno 3 2 7 3 2 3 2 2" xfId="26596"/>
    <cellStyle name="Navadno 3 2 7 3 2 3 3" xfId="16664"/>
    <cellStyle name="Navadno 3 2 7 3 2 3 3 2" xfId="30822"/>
    <cellStyle name="Navadno 3 2 7 3 2 3 4" xfId="20922"/>
    <cellStyle name="Navadno 3 2 7 3 2 3 5" xfId="8212"/>
    <cellStyle name="Navadno 3 2 7 3 2 3 6" xfId="35023"/>
    <cellStyle name="Navadno 3 2 7 3 2 4" xfId="6804"/>
    <cellStyle name="Navadno 3 2 7 3 2 4 2" xfId="23746"/>
    <cellStyle name="Navadno 3 2 7 3 2 5" xfId="11030"/>
    <cellStyle name="Navadno 3 2 7 3 2 5 2" xfId="25188"/>
    <cellStyle name="Navadno 3 2 7 3 2 6" xfId="15256"/>
    <cellStyle name="Navadno 3 2 7 3 2 6 2" xfId="29414"/>
    <cellStyle name="Navadno 3 2 7 3 2 7" xfId="19514"/>
    <cellStyle name="Navadno 3 2 7 3 2 8" xfId="5359"/>
    <cellStyle name="Navadno 3 2 7 3 2 9" xfId="33670"/>
    <cellStyle name="Navadno 3 2 7 3 3" xfId="3247"/>
    <cellStyle name="Navadno 3 2 7 3 3 2" xfId="13142"/>
    <cellStyle name="Navadno 3 2 7 3 3 2 2" xfId="27300"/>
    <cellStyle name="Navadno 3 2 7 3 3 3" xfId="17368"/>
    <cellStyle name="Navadno 3 2 7 3 3 3 2" xfId="31526"/>
    <cellStyle name="Navadno 3 2 7 3 3 4" xfId="21626"/>
    <cellStyle name="Navadno 3 2 7 3 3 5" xfId="8916"/>
    <cellStyle name="Navadno 3 2 7 3 3 6" xfId="35024"/>
    <cellStyle name="Navadno 3 2 7 3 4" xfId="1839"/>
    <cellStyle name="Navadno 3 2 7 3 4 2" xfId="11734"/>
    <cellStyle name="Navadno 3 2 7 3 4 2 2" xfId="25892"/>
    <cellStyle name="Navadno 3 2 7 3 4 3" xfId="15960"/>
    <cellStyle name="Navadno 3 2 7 3 4 3 2" xfId="30118"/>
    <cellStyle name="Navadno 3 2 7 3 4 4" xfId="20218"/>
    <cellStyle name="Navadno 3 2 7 3 4 5" xfId="7508"/>
    <cellStyle name="Navadno 3 2 7 3 4 6" xfId="35025"/>
    <cellStyle name="Navadno 3 2 7 3 5" xfId="6100"/>
    <cellStyle name="Navadno 3 2 7 3 5 2" xfId="23042"/>
    <cellStyle name="Navadno 3 2 7 3 6" xfId="10326"/>
    <cellStyle name="Navadno 3 2 7 3 6 2" xfId="24484"/>
    <cellStyle name="Navadno 3 2 7 3 7" xfId="14552"/>
    <cellStyle name="Navadno 3 2 7 3 7 2" xfId="28710"/>
    <cellStyle name="Navadno 3 2 7 3 8" xfId="18810"/>
    <cellStyle name="Navadno 3 2 7 3 9" xfId="4655"/>
    <cellStyle name="Navadno 3 2 7 4" xfId="783"/>
    <cellStyle name="Navadno 3 2 7 4 10" xfId="35026"/>
    <cellStyle name="Navadno 3 2 7 4 2" xfId="3599"/>
    <cellStyle name="Navadno 3 2 7 4 2 2" xfId="13494"/>
    <cellStyle name="Navadno 3 2 7 4 2 2 2" xfId="27652"/>
    <cellStyle name="Navadno 3 2 7 4 2 3" xfId="17720"/>
    <cellStyle name="Navadno 3 2 7 4 2 3 2" xfId="31878"/>
    <cellStyle name="Navadno 3 2 7 4 2 4" xfId="21978"/>
    <cellStyle name="Navadno 3 2 7 4 2 5" xfId="9268"/>
    <cellStyle name="Navadno 3 2 7 4 2 6" xfId="35027"/>
    <cellStyle name="Navadno 3 2 7 4 3" xfId="2191"/>
    <cellStyle name="Navadno 3 2 7 4 3 2" xfId="12086"/>
    <cellStyle name="Navadno 3 2 7 4 3 2 2" xfId="26244"/>
    <cellStyle name="Navadno 3 2 7 4 3 3" xfId="16312"/>
    <cellStyle name="Navadno 3 2 7 4 3 3 2" xfId="30470"/>
    <cellStyle name="Navadno 3 2 7 4 3 4" xfId="20570"/>
    <cellStyle name="Navadno 3 2 7 4 3 5" xfId="7860"/>
    <cellStyle name="Navadno 3 2 7 4 3 6" xfId="35028"/>
    <cellStyle name="Navadno 3 2 7 4 4" xfId="6452"/>
    <cellStyle name="Navadno 3 2 7 4 4 2" xfId="23394"/>
    <cellStyle name="Navadno 3 2 7 4 5" xfId="10678"/>
    <cellStyle name="Navadno 3 2 7 4 5 2" xfId="24836"/>
    <cellStyle name="Navadno 3 2 7 4 6" xfId="14904"/>
    <cellStyle name="Navadno 3 2 7 4 6 2" xfId="29062"/>
    <cellStyle name="Navadno 3 2 7 4 7" xfId="19162"/>
    <cellStyle name="Navadno 3 2 7 4 8" xfId="5007"/>
    <cellStyle name="Navadno 3 2 7 4 9" xfId="33318"/>
    <cellStyle name="Navadno 3 2 7 5" xfId="2863"/>
    <cellStyle name="Navadno 3 2 7 5 2" xfId="12758"/>
    <cellStyle name="Navadno 3 2 7 5 2 2" xfId="26916"/>
    <cellStyle name="Navadno 3 2 7 5 3" xfId="16984"/>
    <cellStyle name="Navadno 3 2 7 5 3 2" xfId="31142"/>
    <cellStyle name="Navadno 3 2 7 5 4" xfId="21242"/>
    <cellStyle name="Navadno 3 2 7 5 5" xfId="8532"/>
    <cellStyle name="Navadno 3 2 7 5 6" xfId="35029"/>
    <cellStyle name="Navadno 3 2 7 6" xfId="1455"/>
    <cellStyle name="Navadno 3 2 7 6 2" xfId="11350"/>
    <cellStyle name="Navadno 3 2 7 6 2 2" xfId="25508"/>
    <cellStyle name="Navadno 3 2 7 6 3" xfId="15576"/>
    <cellStyle name="Navadno 3 2 7 6 3 2" xfId="29734"/>
    <cellStyle name="Navadno 3 2 7 6 4" xfId="19834"/>
    <cellStyle name="Navadno 3 2 7 6 5" xfId="7124"/>
    <cellStyle name="Navadno 3 2 7 6 6" xfId="35030"/>
    <cellStyle name="Navadno 3 2 7 7" xfId="5748"/>
    <cellStyle name="Navadno 3 2 7 7 2" xfId="22690"/>
    <cellStyle name="Navadno 3 2 7 8" xfId="9974"/>
    <cellStyle name="Navadno 3 2 7 8 2" xfId="24132"/>
    <cellStyle name="Navadno 3 2 7 9" xfId="14200"/>
    <cellStyle name="Navadno 3 2 7 9 2" xfId="28358"/>
    <cellStyle name="Navadno 3 2 8" xfId="143"/>
    <cellStyle name="Navadno 3 2 8 10" xfId="4368"/>
    <cellStyle name="Navadno 3 2 8 11" xfId="32679"/>
    <cellStyle name="Navadno 3 2 8 12" xfId="35031"/>
    <cellStyle name="Navadno 3 2 8 2" xfId="528"/>
    <cellStyle name="Navadno 3 2 8 2 10" xfId="33063"/>
    <cellStyle name="Navadno 3 2 8 2 11" xfId="35032"/>
    <cellStyle name="Navadno 3 2 8 2 2" xfId="1232"/>
    <cellStyle name="Navadno 3 2 8 2 2 10" xfId="35033"/>
    <cellStyle name="Navadno 3 2 8 2 2 2" xfId="4048"/>
    <cellStyle name="Navadno 3 2 8 2 2 2 2" xfId="13943"/>
    <cellStyle name="Navadno 3 2 8 2 2 2 2 2" xfId="28101"/>
    <cellStyle name="Navadno 3 2 8 2 2 2 3" xfId="18169"/>
    <cellStyle name="Navadno 3 2 8 2 2 2 3 2" xfId="32327"/>
    <cellStyle name="Navadno 3 2 8 2 2 2 4" xfId="22427"/>
    <cellStyle name="Navadno 3 2 8 2 2 2 5" xfId="9717"/>
    <cellStyle name="Navadno 3 2 8 2 2 2 6" xfId="35034"/>
    <cellStyle name="Navadno 3 2 8 2 2 3" xfId="2640"/>
    <cellStyle name="Navadno 3 2 8 2 2 3 2" xfId="12535"/>
    <cellStyle name="Navadno 3 2 8 2 2 3 2 2" xfId="26693"/>
    <cellStyle name="Navadno 3 2 8 2 2 3 3" xfId="16761"/>
    <cellStyle name="Navadno 3 2 8 2 2 3 3 2" xfId="30919"/>
    <cellStyle name="Navadno 3 2 8 2 2 3 4" xfId="21019"/>
    <cellStyle name="Navadno 3 2 8 2 2 3 5" xfId="8309"/>
    <cellStyle name="Navadno 3 2 8 2 2 3 6" xfId="35035"/>
    <cellStyle name="Navadno 3 2 8 2 2 4" xfId="6901"/>
    <cellStyle name="Navadno 3 2 8 2 2 4 2" xfId="23843"/>
    <cellStyle name="Navadno 3 2 8 2 2 5" xfId="11127"/>
    <cellStyle name="Navadno 3 2 8 2 2 5 2" xfId="25285"/>
    <cellStyle name="Navadno 3 2 8 2 2 6" xfId="15353"/>
    <cellStyle name="Navadno 3 2 8 2 2 6 2" xfId="29511"/>
    <cellStyle name="Navadno 3 2 8 2 2 7" xfId="19611"/>
    <cellStyle name="Navadno 3 2 8 2 2 8" xfId="5456"/>
    <cellStyle name="Navadno 3 2 8 2 2 9" xfId="33767"/>
    <cellStyle name="Navadno 3 2 8 2 3" xfId="3344"/>
    <cellStyle name="Navadno 3 2 8 2 3 2" xfId="13239"/>
    <cellStyle name="Navadno 3 2 8 2 3 2 2" xfId="27397"/>
    <cellStyle name="Navadno 3 2 8 2 3 3" xfId="17465"/>
    <cellStyle name="Navadno 3 2 8 2 3 3 2" xfId="31623"/>
    <cellStyle name="Navadno 3 2 8 2 3 4" xfId="21723"/>
    <cellStyle name="Navadno 3 2 8 2 3 5" xfId="9013"/>
    <cellStyle name="Navadno 3 2 8 2 3 6" xfId="35036"/>
    <cellStyle name="Navadno 3 2 8 2 4" xfId="1936"/>
    <cellStyle name="Navadno 3 2 8 2 4 2" xfId="11831"/>
    <cellStyle name="Navadno 3 2 8 2 4 2 2" xfId="25989"/>
    <cellStyle name="Navadno 3 2 8 2 4 3" xfId="16057"/>
    <cellStyle name="Navadno 3 2 8 2 4 3 2" xfId="30215"/>
    <cellStyle name="Navadno 3 2 8 2 4 4" xfId="20315"/>
    <cellStyle name="Navadno 3 2 8 2 4 5" xfId="7605"/>
    <cellStyle name="Navadno 3 2 8 2 4 6" xfId="35037"/>
    <cellStyle name="Navadno 3 2 8 2 5" xfId="6197"/>
    <cellStyle name="Navadno 3 2 8 2 5 2" xfId="23139"/>
    <cellStyle name="Navadno 3 2 8 2 6" xfId="10423"/>
    <cellStyle name="Navadno 3 2 8 2 6 2" xfId="24581"/>
    <cellStyle name="Navadno 3 2 8 2 7" xfId="14649"/>
    <cellStyle name="Navadno 3 2 8 2 7 2" xfId="28807"/>
    <cellStyle name="Navadno 3 2 8 2 8" xfId="18907"/>
    <cellStyle name="Navadno 3 2 8 2 9" xfId="4752"/>
    <cellStyle name="Navadno 3 2 8 3" xfId="880"/>
    <cellStyle name="Navadno 3 2 8 3 10" xfId="35038"/>
    <cellStyle name="Navadno 3 2 8 3 2" xfId="3696"/>
    <cellStyle name="Navadno 3 2 8 3 2 2" xfId="13591"/>
    <cellStyle name="Navadno 3 2 8 3 2 2 2" xfId="27749"/>
    <cellStyle name="Navadno 3 2 8 3 2 3" xfId="17817"/>
    <cellStyle name="Navadno 3 2 8 3 2 3 2" xfId="31975"/>
    <cellStyle name="Navadno 3 2 8 3 2 4" xfId="22075"/>
    <cellStyle name="Navadno 3 2 8 3 2 5" xfId="9365"/>
    <cellStyle name="Navadno 3 2 8 3 2 6" xfId="35039"/>
    <cellStyle name="Navadno 3 2 8 3 3" xfId="2288"/>
    <cellStyle name="Navadno 3 2 8 3 3 2" xfId="12183"/>
    <cellStyle name="Navadno 3 2 8 3 3 2 2" xfId="26341"/>
    <cellStyle name="Navadno 3 2 8 3 3 3" xfId="16409"/>
    <cellStyle name="Navadno 3 2 8 3 3 3 2" xfId="30567"/>
    <cellStyle name="Navadno 3 2 8 3 3 4" xfId="20667"/>
    <cellStyle name="Navadno 3 2 8 3 3 5" xfId="7957"/>
    <cellStyle name="Navadno 3 2 8 3 3 6" xfId="35040"/>
    <cellStyle name="Navadno 3 2 8 3 4" xfId="6549"/>
    <cellStyle name="Navadno 3 2 8 3 4 2" xfId="23491"/>
    <cellStyle name="Navadno 3 2 8 3 5" xfId="10775"/>
    <cellStyle name="Navadno 3 2 8 3 5 2" xfId="24933"/>
    <cellStyle name="Navadno 3 2 8 3 6" xfId="15001"/>
    <cellStyle name="Navadno 3 2 8 3 6 2" xfId="29159"/>
    <cellStyle name="Navadno 3 2 8 3 7" xfId="19259"/>
    <cellStyle name="Navadno 3 2 8 3 8" xfId="5104"/>
    <cellStyle name="Navadno 3 2 8 3 9" xfId="33415"/>
    <cellStyle name="Navadno 3 2 8 4" xfId="2960"/>
    <cellStyle name="Navadno 3 2 8 4 2" xfId="12855"/>
    <cellStyle name="Navadno 3 2 8 4 2 2" xfId="27013"/>
    <cellStyle name="Navadno 3 2 8 4 3" xfId="17081"/>
    <cellStyle name="Navadno 3 2 8 4 3 2" xfId="31239"/>
    <cellStyle name="Navadno 3 2 8 4 4" xfId="21339"/>
    <cellStyle name="Navadno 3 2 8 4 5" xfId="8629"/>
    <cellStyle name="Navadno 3 2 8 4 6" xfId="35041"/>
    <cellStyle name="Navadno 3 2 8 5" xfId="1552"/>
    <cellStyle name="Navadno 3 2 8 5 2" xfId="11447"/>
    <cellStyle name="Navadno 3 2 8 5 2 2" xfId="25605"/>
    <cellStyle name="Navadno 3 2 8 5 3" xfId="15673"/>
    <cellStyle name="Navadno 3 2 8 5 3 2" xfId="29831"/>
    <cellStyle name="Navadno 3 2 8 5 4" xfId="19931"/>
    <cellStyle name="Navadno 3 2 8 5 5" xfId="7221"/>
    <cellStyle name="Navadno 3 2 8 5 6" xfId="35042"/>
    <cellStyle name="Navadno 3 2 8 6" xfId="5813"/>
    <cellStyle name="Navadno 3 2 8 6 2" xfId="22755"/>
    <cellStyle name="Navadno 3 2 8 7" xfId="10039"/>
    <cellStyle name="Navadno 3 2 8 7 2" xfId="24197"/>
    <cellStyle name="Navadno 3 2 8 8" xfId="14265"/>
    <cellStyle name="Navadno 3 2 8 8 2" xfId="28423"/>
    <cellStyle name="Navadno 3 2 8 9" xfId="18523"/>
    <cellStyle name="Navadno 3 2 9" xfId="175"/>
    <cellStyle name="Navadno 3 2 9 10" xfId="4400"/>
    <cellStyle name="Navadno 3 2 9 11" xfId="32711"/>
    <cellStyle name="Navadno 3 2 9 12" xfId="35043"/>
    <cellStyle name="Navadno 3 2 9 2" xfId="400"/>
    <cellStyle name="Navadno 3 2 9 2 10" xfId="32935"/>
    <cellStyle name="Navadno 3 2 9 2 11" xfId="35044"/>
    <cellStyle name="Navadno 3 2 9 2 2" xfId="1104"/>
    <cellStyle name="Navadno 3 2 9 2 2 10" xfId="35045"/>
    <cellStyle name="Navadno 3 2 9 2 2 2" xfId="3920"/>
    <cellStyle name="Navadno 3 2 9 2 2 2 2" xfId="13815"/>
    <cellStyle name="Navadno 3 2 9 2 2 2 2 2" xfId="27973"/>
    <cellStyle name="Navadno 3 2 9 2 2 2 3" xfId="18041"/>
    <cellStyle name="Navadno 3 2 9 2 2 2 3 2" xfId="32199"/>
    <cellStyle name="Navadno 3 2 9 2 2 2 4" xfId="22299"/>
    <cellStyle name="Navadno 3 2 9 2 2 2 5" xfId="9589"/>
    <cellStyle name="Navadno 3 2 9 2 2 2 6" xfId="35046"/>
    <cellStyle name="Navadno 3 2 9 2 2 3" xfId="2512"/>
    <cellStyle name="Navadno 3 2 9 2 2 3 2" xfId="12407"/>
    <cellStyle name="Navadno 3 2 9 2 2 3 2 2" xfId="26565"/>
    <cellStyle name="Navadno 3 2 9 2 2 3 3" xfId="16633"/>
    <cellStyle name="Navadno 3 2 9 2 2 3 3 2" xfId="30791"/>
    <cellStyle name="Navadno 3 2 9 2 2 3 4" xfId="20891"/>
    <cellStyle name="Navadno 3 2 9 2 2 3 5" xfId="8181"/>
    <cellStyle name="Navadno 3 2 9 2 2 3 6" xfId="35047"/>
    <cellStyle name="Navadno 3 2 9 2 2 4" xfId="6773"/>
    <cellStyle name="Navadno 3 2 9 2 2 4 2" xfId="23715"/>
    <cellStyle name="Navadno 3 2 9 2 2 5" xfId="10999"/>
    <cellStyle name="Navadno 3 2 9 2 2 5 2" xfId="25157"/>
    <cellStyle name="Navadno 3 2 9 2 2 6" xfId="15225"/>
    <cellStyle name="Navadno 3 2 9 2 2 6 2" xfId="29383"/>
    <cellStyle name="Navadno 3 2 9 2 2 7" xfId="19483"/>
    <cellStyle name="Navadno 3 2 9 2 2 8" xfId="5328"/>
    <cellStyle name="Navadno 3 2 9 2 2 9" xfId="33639"/>
    <cellStyle name="Navadno 3 2 9 2 3" xfId="3216"/>
    <cellStyle name="Navadno 3 2 9 2 3 2" xfId="13111"/>
    <cellStyle name="Navadno 3 2 9 2 3 2 2" xfId="27269"/>
    <cellStyle name="Navadno 3 2 9 2 3 3" xfId="17337"/>
    <cellStyle name="Navadno 3 2 9 2 3 3 2" xfId="31495"/>
    <cellStyle name="Navadno 3 2 9 2 3 4" xfId="21595"/>
    <cellStyle name="Navadno 3 2 9 2 3 5" xfId="8885"/>
    <cellStyle name="Navadno 3 2 9 2 3 6" xfId="35048"/>
    <cellStyle name="Navadno 3 2 9 2 4" xfId="1808"/>
    <cellStyle name="Navadno 3 2 9 2 4 2" xfId="11703"/>
    <cellStyle name="Navadno 3 2 9 2 4 2 2" xfId="25861"/>
    <cellStyle name="Navadno 3 2 9 2 4 3" xfId="15929"/>
    <cellStyle name="Navadno 3 2 9 2 4 3 2" xfId="30087"/>
    <cellStyle name="Navadno 3 2 9 2 4 4" xfId="20187"/>
    <cellStyle name="Navadno 3 2 9 2 4 5" xfId="7477"/>
    <cellStyle name="Navadno 3 2 9 2 4 6" xfId="35049"/>
    <cellStyle name="Navadno 3 2 9 2 5" xfId="6069"/>
    <cellStyle name="Navadno 3 2 9 2 5 2" xfId="23011"/>
    <cellStyle name="Navadno 3 2 9 2 6" xfId="10295"/>
    <cellStyle name="Navadno 3 2 9 2 6 2" xfId="24453"/>
    <cellStyle name="Navadno 3 2 9 2 7" xfId="14521"/>
    <cellStyle name="Navadno 3 2 9 2 7 2" xfId="28679"/>
    <cellStyle name="Navadno 3 2 9 2 8" xfId="18779"/>
    <cellStyle name="Navadno 3 2 9 2 9" xfId="4624"/>
    <cellStyle name="Navadno 3 2 9 3" xfId="752"/>
    <cellStyle name="Navadno 3 2 9 3 10" xfId="35050"/>
    <cellStyle name="Navadno 3 2 9 3 2" xfId="3568"/>
    <cellStyle name="Navadno 3 2 9 3 2 2" xfId="13463"/>
    <cellStyle name="Navadno 3 2 9 3 2 2 2" xfId="27621"/>
    <cellStyle name="Navadno 3 2 9 3 2 3" xfId="17689"/>
    <cellStyle name="Navadno 3 2 9 3 2 3 2" xfId="31847"/>
    <cellStyle name="Navadno 3 2 9 3 2 4" xfId="21947"/>
    <cellStyle name="Navadno 3 2 9 3 2 5" xfId="9237"/>
    <cellStyle name="Navadno 3 2 9 3 2 6" xfId="35051"/>
    <cellStyle name="Navadno 3 2 9 3 3" xfId="2160"/>
    <cellStyle name="Navadno 3 2 9 3 3 2" xfId="12055"/>
    <cellStyle name="Navadno 3 2 9 3 3 2 2" xfId="26213"/>
    <cellStyle name="Navadno 3 2 9 3 3 3" xfId="16281"/>
    <cellStyle name="Navadno 3 2 9 3 3 3 2" xfId="30439"/>
    <cellStyle name="Navadno 3 2 9 3 3 4" xfId="20539"/>
    <cellStyle name="Navadno 3 2 9 3 3 5" xfId="7829"/>
    <cellStyle name="Navadno 3 2 9 3 3 6" xfId="35052"/>
    <cellStyle name="Navadno 3 2 9 3 4" xfId="6421"/>
    <cellStyle name="Navadno 3 2 9 3 4 2" xfId="23363"/>
    <cellStyle name="Navadno 3 2 9 3 5" xfId="10647"/>
    <cellStyle name="Navadno 3 2 9 3 5 2" xfId="24805"/>
    <cellStyle name="Navadno 3 2 9 3 6" xfId="14873"/>
    <cellStyle name="Navadno 3 2 9 3 6 2" xfId="29031"/>
    <cellStyle name="Navadno 3 2 9 3 7" xfId="19131"/>
    <cellStyle name="Navadno 3 2 9 3 8" xfId="4976"/>
    <cellStyle name="Navadno 3 2 9 3 9" xfId="33287"/>
    <cellStyle name="Navadno 3 2 9 4" xfId="2992"/>
    <cellStyle name="Navadno 3 2 9 4 2" xfId="12887"/>
    <cellStyle name="Navadno 3 2 9 4 2 2" xfId="27045"/>
    <cellStyle name="Navadno 3 2 9 4 3" xfId="17113"/>
    <cellStyle name="Navadno 3 2 9 4 3 2" xfId="31271"/>
    <cellStyle name="Navadno 3 2 9 4 4" xfId="21371"/>
    <cellStyle name="Navadno 3 2 9 4 5" xfId="8661"/>
    <cellStyle name="Navadno 3 2 9 4 6" xfId="35053"/>
    <cellStyle name="Navadno 3 2 9 5" xfId="1584"/>
    <cellStyle name="Navadno 3 2 9 5 2" xfId="11479"/>
    <cellStyle name="Navadno 3 2 9 5 2 2" xfId="25637"/>
    <cellStyle name="Navadno 3 2 9 5 3" xfId="15705"/>
    <cellStyle name="Navadno 3 2 9 5 3 2" xfId="29863"/>
    <cellStyle name="Navadno 3 2 9 5 4" xfId="19963"/>
    <cellStyle name="Navadno 3 2 9 5 5" xfId="7253"/>
    <cellStyle name="Navadno 3 2 9 5 6" xfId="35054"/>
    <cellStyle name="Navadno 3 2 9 6" xfId="5845"/>
    <cellStyle name="Navadno 3 2 9 6 2" xfId="22787"/>
    <cellStyle name="Navadno 3 2 9 7" xfId="10071"/>
    <cellStyle name="Navadno 3 2 9 7 2" xfId="24229"/>
    <cellStyle name="Navadno 3 2 9 8" xfId="14297"/>
    <cellStyle name="Navadno 3 2 9 8 2" xfId="28455"/>
    <cellStyle name="Navadno 3 2 9 9" xfId="18555"/>
    <cellStyle name="Navadno 3 20" xfId="18393"/>
    <cellStyle name="Navadno 3 21" xfId="4238"/>
    <cellStyle name="Navadno 3 22" xfId="32549"/>
    <cellStyle name="Navadno 3 23" xfId="35055"/>
    <cellStyle name="Navadno 3 3" xfId="10"/>
    <cellStyle name="Navadno 3 3 10" xfId="370"/>
    <cellStyle name="Navadno 3 3 10 10" xfId="32905"/>
    <cellStyle name="Navadno 3 3 10 11" xfId="35056"/>
    <cellStyle name="Navadno 3 3 10 2" xfId="1074"/>
    <cellStyle name="Navadno 3 3 10 2 10" xfId="35057"/>
    <cellStyle name="Navadno 3 3 10 2 2" xfId="3890"/>
    <cellStyle name="Navadno 3 3 10 2 2 2" xfId="13785"/>
    <cellStyle name="Navadno 3 3 10 2 2 2 2" xfId="27943"/>
    <cellStyle name="Navadno 3 3 10 2 2 3" xfId="18011"/>
    <cellStyle name="Navadno 3 3 10 2 2 3 2" xfId="32169"/>
    <cellStyle name="Navadno 3 3 10 2 2 4" xfId="22269"/>
    <cellStyle name="Navadno 3 3 10 2 2 5" xfId="9559"/>
    <cellStyle name="Navadno 3 3 10 2 2 6" xfId="35058"/>
    <cellStyle name="Navadno 3 3 10 2 3" xfId="2482"/>
    <cellStyle name="Navadno 3 3 10 2 3 2" xfId="12377"/>
    <cellStyle name="Navadno 3 3 10 2 3 2 2" xfId="26535"/>
    <cellStyle name="Navadno 3 3 10 2 3 3" xfId="16603"/>
    <cellStyle name="Navadno 3 3 10 2 3 3 2" xfId="30761"/>
    <cellStyle name="Navadno 3 3 10 2 3 4" xfId="20861"/>
    <cellStyle name="Navadno 3 3 10 2 3 5" xfId="8151"/>
    <cellStyle name="Navadno 3 3 10 2 3 6" xfId="35059"/>
    <cellStyle name="Navadno 3 3 10 2 4" xfId="6743"/>
    <cellStyle name="Navadno 3 3 10 2 4 2" xfId="23685"/>
    <cellStyle name="Navadno 3 3 10 2 5" xfId="10969"/>
    <cellStyle name="Navadno 3 3 10 2 5 2" xfId="25127"/>
    <cellStyle name="Navadno 3 3 10 2 6" xfId="15195"/>
    <cellStyle name="Navadno 3 3 10 2 6 2" xfId="29353"/>
    <cellStyle name="Navadno 3 3 10 2 7" xfId="19453"/>
    <cellStyle name="Navadno 3 3 10 2 8" xfId="5298"/>
    <cellStyle name="Navadno 3 3 10 2 9" xfId="33609"/>
    <cellStyle name="Navadno 3 3 10 3" xfId="3186"/>
    <cellStyle name="Navadno 3 3 10 3 2" xfId="13081"/>
    <cellStyle name="Navadno 3 3 10 3 2 2" xfId="27239"/>
    <cellStyle name="Navadno 3 3 10 3 3" xfId="17307"/>
    <cellStyle name="Navadno 3 3 10 3 3 2" xfId="31465"/>
    <cellStyle name="Navadno 3 3 10 3 4" xfId="21565"/>
    <cellStyle name="Navadno 3 3 10 3 5" xfId="8855"/>
    <cellStyle name="Navadno 3 3 10 3 6" xfId="35060"/>
    <cellStyle name="Navadno 3 3 10 4" xfId="1778"/>
    <cellStyle name="Navadno 3 3 10 4 2" xfId="11673"/>
    <cellStyle name="Navadno 3 3 10 4 2 2" xfId="25831"/>
    <cellStyle name="Navadno 3 3 10 4 3" xfId="15899"/>
    <cellStyle name="Navadno 3 3 10 4 3 2" xfId="30057"/>
    <cellStyle name="Navadno 3 3 10 4 4" xfId="20157"/>
    <cellStyle name="Navadno 3 3 10 4 5" xfId="7447"/>
    <cellStyle name="Navadno 3 3 10 4 6" xfId="35061"/>
    <cellStyle name="Navadno 3 3 10 5" xfId="6039"/>
    <cellStyle name="Navadno 3 3 10 5 2" xfId="22981"/>
    <cellStyle name="Navadno 3 3 10 6" xfId="10265"/>
    <cellStyle name="Navadno 3 3 10 6 2" xfId="24423"/>
    <cellStyle name="Navadno 3 3 10 7" xfId="14491"/>
    <cellStyle name="Navadno 3 3 10 7 2" xfId="28649"/>
    <cellStyle name="Navadno 3 3 10 8" xfId="18749"/>
    <cellStyle name="Navadno 3 3 10 9" xfId="4594"/>
    <cellStyle name="Navadno 3 3 11" xfId="722"/>
    <cellStyle name="Navadno 3 3 11 10" xfId="35062"/>
    <cellStyle name="Navadno 3 3 11 2" xfId="3538"/>
    <cellStyle name="Navadno 3 3 11 2 2" xfId="13433"/>
    <cellStyle name="Navadno 3 3 11 2 2 2" xfId="27591"/>
    <cellStyle name="Navadno 3 3 11 2 3" xfId="17659"/>
    <cellStyle name="Navadno 3 3 11 2 3 2" xfId="31817"/>
    <cellStyle name="Navadno 3 3 11 2 4" xfId="21917"/>
    <cellStyle name="Navadno 3 3 11 2 5" xfId="9207"/>
    <cellStyle name="Navadno 3 3 11 2 6" xfId="35063"/>
    <cellStyle name="Navadno 3 3 11 3" xfId="2130"/>
    <cellStyle name="Navadno 3 3 11 3 2" xfId="12025"/>
    <cellStyle name="Navadno 3 3 11 3 2 2" xfId="26183"/>
    <cellStyle name="Navadno 3 3 11 3 3" xfId="16251"/>
    <cellStyle name="Navadno 3 3 11 3 3 2" xfId="30409"/>
    <cellStyle name="Navadno 3 3 11 3 4" xfId="20509"/>
    <cellStyle name="Navadno 3 3 11 3 5" xfId="7799"/>
    <cellStyle name="Navadno 3 3 11 3 6" xfId="35064"/>
    <cellStyle name="Navadno 3 3 11 4" xfId="6391"/>
    <cellStyle name="Navadno 3 3 11 4 2" xfId="23333"/>
    <cellStyle name="Navadno 3 3 11 5" xfId="10617"/>
    <cellStyle name="Navadno 3 3 11 5 2" xfId="24775"/>
    <cellStyle name="Navadno 3 3 11 6" xfId="14843"/>
    <cellStyle name="Navadno 3 3 11 6 2" xfId="29001"/>
    <cellStyle name="Navadno 3 3 11 7" xfId="19101"/>
    <cellStyle name="Navadno 3 3 11 8" xfId="4946"/>
    <cellStyle name="Navadno 3 3 11 9" xfId="33257"/>
    <cellStyle name="Navadno 3 3 12" xfId="2834"/>
    <cellStyle name="Navadno 3 3 12 2" xfId="8503"/>
    <cellStyle name="Navadno 3 3 12 2 2" xfId="24037"/>
    <cellStyle name="Navadno 3 3 12 3" xfId="12729"/>
    <cellStyle name="Navadno 3 3 12 3 2" xfId="26887"/>
    <cellStyle name="Navadno 3 3 12 4" xfId="16955"/>
    <cellStyle name="Navadno 3 3 12 4 2" xfId="31113"/>
    <cellStyle name="Navadno 3 3 12 5" xfId="21213"/>
    <cellStyle name="Navadno 3 3 12 6" xfId="5649"/>
    <cellStyle name="Navadno 3 3 12 7" xfId="35065"/>
    <cellStyle name="Navadno 3 3 13" xfId="1426"/>
    <cellStyle name="Navadno 3 3 13 2" xfId="11321"/>
    <cellStyle name="Navadno 3 3 13 2 2" xfId="25479"/>
    <cellStyle name="Navadno 3 3 13 3" xfId="15547"/>
    <cellStyle name="Navadno 3 3 13 3 2" xfId="29705"/>
    <cellStyle name="Navadno 3 3 13 4" xfId="19805"/>
    <cellStyle name="Navadno 3 3 13 5" xfId="7095"/>
    <cellStyle name="Navadno 3 3 13 6" xfId="35066"/>
    <cellStyle name="Navadno 3 3 14" xfId="5684"/>
    <cellStyle name="Navadno 3 3 14 2" xfId="22628"/>
    <cellStyle name="Navadno 3 3 15" xfId="9912"/>
    <cellStyle name="Navadno 3 3 15 2" xfId="24070"/>
    <cellStyle name="Navadno 3 3 16" xfId="14138"/>
    <cellStyle name="Navadno 3 3 16 2" xfId="28296"/>
    <cellStyle name="Navadno 3 3 17" xfId="18362"/>
    <cellStyle name="Navadno 3 3 17 2" xfId="32520"/>
    <cellStyle name="Navadno 3 3 18" xfId="18396"/>
    <cellStyle name="Navadno 3 3 19" xfId="4242"/>
    <cellStyle name="Navadno 3 3 2" xfId="19"/>
    <cellStyle name="Navadno 3 3 2 10" xfId="730"/>
    <cellStyle name="Navadno 3 3 2 10 10" xfId="35067"/>
    <cellStyle name="Navadno 3 3 2 10 2" xfId="3546"/>
    <cellStyle name="Navadno 3 3 2 10 2 2" xfId="13441"/>
    <cellStyle name="Navadno 3 3 2 10 2 2 2" xfId="27599"/>
    <cellStyle name="Navadno 3 3 2 10 2 3" xfId="17667"/>
    <cellStyle name="Navadno 3 3 2 10 2 3 2" xfId="31825"/>
    <cellStyle name="Navadno 3 3 2 10 2 4" xfId="21925"/>
    <cellStyle name="Navadno 3 3 2 10 2 5" xfId="9215"/>
    <cellStyle name="Navadno 3 3 2 10 2 6" xfId="35068"/>
    <cellStyle name="Navadno 3 3 2 10 3" xfId="2138"/>
    <cellStyle name="Navadno 3 3 2 10 3 2" xfId="12033"/>
    <cellStyle name="Navadno 3 3 2 10 3 2 2" xfId="26191"/>
    <cellStyle name="Navadno 3 3 2 10 3 3" xfId="16259"/>
    <cellStyle name="Navadno 3 3 2 10 3 3 2" xfId="30417"/>
    <cellStyle name="Navadno 3 3 2 10 3 4" xfId="20517"/>
    <cellStyle name="Navadno 3 3 2 10 3 5" xfId="7807"/>
    <cellStyle name="Navadno 3 3 2 10 3 6" xfId="35069"/>
    <cellStyle name="Navadno 3 3 2 10 4" xfId="6399"/>
    <cellStyle name="Navadno 3 3 2 10 4 2" xfId="23341"/>
    <cellStyle name="Navadno 3 3 2 10 5" xfId="10625"/>
    <cellStyle name="Navadno 3 3 2 10 5 2" xfId="24783"/>
    <cellStyle name="Navadno 3 3 2 10 6" xfId="14851"/>
    <cellStyle name="Navadno 3 3 2 10 6 2" xfId="29009"/>
    <cellStyle name="Navadno 3 3 2 10 7" xfId="19109"/>
    <cellStyle name="Navadno 3 3 2 10 8" xfId="4954"/>
    <cellStyle name="Navadno 3 3 2 10 9" xfId="33265"/>
    <cellStyle name="Navadno 3 3 2 11" xfId="2842"/>
    <cellStyle name="Navadno 3 3 2 11 2" xfId="8511"/>
    <cellStyle name="Navadno 3 3 2 11 2 2" xfId="24045"/>
    <cellStyle name="Navadno 3 3 2 11 3" xfId="12737"/>
    <cellStyle name="Navadno 3 3 2 11 3 2" xfId="26895"/>
    <cellStyle name="Navadno 3 3 2 11 4" xfId="16963"/>
    <cellStyle name="Navadno 3 3 2 11 4 2" xfId="31121"/>
    <cellStyle name="Navadno 3 3 2 11 5" xfId="21221"/>
    <cellStyle name="Navadno 3 3 2 11 6" xfId="5657"/>
    <cellStyle name="Navadno 3 3 2 11 7" xfId="35070"/>
    <cellStyle name="Navadno 3 3 2 12" xfId="1434"/>
    <cellStyle name="Navadno 3 3 2 12 2" xfId="11329"/>
    <cellStyle name="Navadno 3 3 2 12 2 2" xfId="25487"/>
    <cellStyle name="Navadno 3 3 2 12 3" xfId="15555"/>
    <cellStyle name="Navadno 3 3 2 12 3 2" xfId="29713"/>
    <cellStyle name="Navadno 3 3 2 12 4" xfId="19813"/>
    <cellStyle name="Navadno 3 3 2 12 5" xfId="7103"/>
    <cellStyle name="Navadno 3 3 2 12 6" xfId="35071"/>
    <cellStyle name="Navadno 3 3 2 13" xfId="5694"/>
    <cellStyle name="Navadno 3 3 2 13 2" xfId="22636"/>
    <cellStyle name="Navadno 3 3 2 14" xfId="9920"/>
    <cellStyle name="Navadno 3 3 2 14 2" xfId="24078"/>
    <cellStyle name="Navadno 3 3 2 15" xfId="14146"/>
    <cellStyle name="Navadno 3 3 2 15 2" xfId="28304"/>
    <cellStyle name="Navadno 3 3 2 16" xfId="18370"/>
    <cellStyle name="Navadno 3 3 2 16 2" xfId="32528"/>
    <cellStyle name="Navadno 3 3 2 17" xfId="18404"/>
    <cellStyle name="Navadno 3 3 2 18" xfId="4250"/>
    <cellStyle name="Navadno 3 3 2 19" xfId="32561"/>
    <cellStyle name="Navadno 3 3 2 2" xfId="35"/>
    <cellStyle name="Navadno 3 3 2 2 10" xfId="2858"/>
    <cellStyle name="Navadno 3 3 2 2 10 2" xfId="8527"/>
    <cellStyle name="Navadno 3 3 2 2 10 2 2" xfId="24061"/>
    <cellStyle name="Navadno 3 3 2 2 10 3" xfId="12753"/>
    <cellStyle name="Navadno 3 3 2 2 10 3 2" xfId="26911"/>
    <cellStyle name="Navadno 3 3 2 2 10 4" xfId="16979"/>
    <cellStyle name="Navadno 3 3 2 2 10 4 2" xfId="31137"/>
    <cellStyle name="Navadno 3 3 2 2 10 5" xfId="21237"/>
    <cellStyle name="Navadno 3 3 2 2 10 6" xfId="5673"/>
    <cellStyle name="Navadno 3 3 2 2 10 7" xfId="35072"/>
    <cellStyle name="Navadno 3 3 2 2 11" xfId="1450"/>
    <cellStyle name="Navadno 3 3 2 2 11 2" xfId="11345"/>
    <cellStyle name="Navadno 3 3 2 2 11 2 2" xfId="25503"/>
    <cellStyle name="Navadno 3 3 2 2 11 3" xfId="15571"/>
    <cellStyle name="Navadno 3 3 2 2 11 3 2" xfId="29729"/>
    <cellStyle name="Navadno 3 3 2 2 11 4" xfId="19829"/>
    <cellStyle name="Navadno 3 3 2 2 11 5" xfId="7119"/>
    <cellStyle name="Navadno 3 3 2 2 11 6" xfId="35073"/>
    <cellStyle name="Navadno 3 3 2 2 12" xfId="5710"/>
    <cellStyle name="Navadno 3 3 2 2 12 2" xfId="22652"/>
    <cellStyle name="Navadno 3 3 2 2 13" xfId="9936"/>
    <cellStyle name="Navadno 3 3 2 2 13 2" xfId="24094"/>
    <cellStyle name="Navadno 3 3 2 2 14" xfId="14162"/>
    <cellStyle name="Navadno 3 3 2 2 14 2" xfId="28320"/>
    <cellStyle name="Navadno 3 3 2 2 15" xfId="18386"/>
    <cellStyle name="Navadno 3 3 2 2 15 2" xfId="32544"/>
    <cellStyle name="Navadno 3 3 2 2 16" xfId="18420"/>
    <cellStyle name="Navadno 3 3 2 2 17" xfId="4266"/>
    <cellStyle name="Navadno 3 3 2 2 18" xfId="32577"/>
    <cellStyle name="Navadno 3 3 2 2 19" xfId="35074"/>
    <cellStyle name="Navadno 3 3 2 2 2" xfId="104"/>
    <cellStyle name="Navadno 3 3 2 2 2 10" xfId="14194"/>
    <cellStyle name="Navadno 3 3 2 2 2 10 2" xfId="28352"/>
    <cellStyle name="Navadno 3 3 2 2 2 11" xfId="18452"/>
    <cellStyle name="Navadno 3 3 2 2 2 12" xfId="4329"/>
    <cellStyle name="Navadno 3 3 2 2 2 13" xfId="32640"/>
    <cellStyle name="Navadno 3 3 2 2 2 14" xfId="35075"/>
    <cellStyle name="Navadno 3 3 2 2 2 2" xfId="264"/>
    <cellStyle name="Navadno 3 3 2 2 2 2 10" xfId="4489"/>
    <cellStyle name="Navadno 3 3 2 2 2 2 11" xfId="32800"/>
    <cellStyle name="Navadno 3 3 2 2 2 2 12" xfId="35076"/>
    <cellStyle name="Navadno 3 3 2 2 2 2 2" xfId="617"/>
    <cellStyle name="Navadno 3 3 2 2 2 2 2 10" xfId="33152"/>
    <cellStyle name="Navadno 3 3 2 2 2 2 2 11" xfId="35077"/>
    <cellStyle name="Navadno 3 3 2 2 2 2 2 2" xfId="1321"/>
    <cellStyle name="Navadno 3 3 2 2 2 2 2 2 10" xfId="35078"/>
    <cellStyle name="Navadno 3 3 2 2 2 2 2 2 2" xfId="4137"/>
    <cellStyle name="Navadno 3 3 2 2 2 2 2 2 2 2" xfId="14032"/>
    <cellStyle name="Navadno 3 3 2 2 2 2 2 2 2 2 2" xfId="28190"/>
    <cellStyle name="Navadno 3 3 2 2 2 2 2 2 2 3" xfId="18258"/>
    <cellStyle name="Navadno 3 3 2 2 2 2 2 2 2 3 2" xfId="32416"/>
    <cellStyle name="Navadno 3 3 2 2 2 2 2 2 2 4" xfId="22516"/>
    <cellStyle name="Navadno 3 3 2 2 2 2 2 2 2 5" xfId="9806"/>
    <cellStyle name="Navadno 3 3 2 2 2 2 2 2 2 6" xfId="35079"/>
    <cellStyle name="Navadno 3 3 2 2 2 2 2 2 3" xfId="2729"/>
    <cellStyle name="Navadno 3 3 2 2 2 2 2 2 3 2" xfId="12624"/>
    <cellStyle name="Navadno 3 3 2 2 2 2 2 2 3 2 2" xfId="26782"/>
    <cellStyle name="Navadno 3 3 2 2 2 2 2 2 3 3" xfId="16850"/>
    <cellStyle name="Navadno 3 3 2 2 2 2 2 2 3 3 2" xfId="31008"/>
    <cellStyle name="Navadno 3 3 2 2 2 2 2 2 3 4" xfId="21108"/>
    <cellStyle name="Navadno 3 3 2 2 2 2 2 2 3 5" xfId="8398"/>
    <cellStyle name="Navadno 3 3 2 2 2 2 2 2 3 6" xfId="35080"/>
    <cellStyle name="Navadno 3 3 2 2 2 2 2 2 4" xfId="6990"/>
    <cellStyle name="Navadno 3 3 2 2 2 2 2 2 4 2" xfId="23932"/>
    <cellStyle name="Navadno 3 3 2 2 2 2 2 2 5" xfId="11216"/>
    <cellStyle name="Navadno 3 3 2 2 2 2 2 2 5 2" xfId="25374"/>
    <cellStyle name="Navadno 3 3 2 2 2 2 2 2 6" xfId="15442"/>
    <cellStyle name="Navadno 3 3 2 2 2 2 2 2 6 2" xfId="29600"/>
    <cellStyle name="Navadno 3 3 2 2 2 2 2 2 7" xfId="19700"/>
    <cellStyle name="Navadno 3 3 2 2 2 2 2 2 8" xfId="5545"/>
    <cellStyle name="Navadno 3 3 2 2 2 2 2 2 9" xfId="33856"/>
    <cellStyle name="Navadno 3 3 2 2 2 2 2 3" xfId="3433"/>
    <cellStyle name="Navadno 3 3 2 2 2 2 2 3 2" xfId="13328"/>
    <cellStyle name="Navadno 3 3 2 2 2 2 2 3 2 2" xfId="27486"/>
    <cellStyle name="Navadno 3 3 2 2 2 2 2 3 3" xfId="17554"/>
    <cellStyle name="Navadno 3 3 2 2 2 2 2 3 3 2" xfId="31712"/>
    <cellStyle name="Navadno 3 3 2 2 2 2 2 3 4" xfId="21812"/>
    <cellStyle name="Navadno 3 3 2 2 2 2 2 3 5" xfId="9102"/>
    <cellStyle name="Navadno 3 3 2 2 2 2 2 3 6" xfId="35081"/>
    <cellStyle name="Navadno 3 3 2 2 2 2 2 4" xfId="2025"/>
    <cellStyle name="Navadno 3 3 2 2 2 2 2 4 2" xfId="11920"/>
    <cellStyle name="Navadno 3 3 2 2 2 2 2 4 2 2" xfId="26078"/>
    <cellStyle name="Navadno 3 3 2 2 2 2 2 4 3" xfId="16146"/>
    <cellStyle name="Navadno 3 3 2 2 2 2 2 4 3 2" xfId="30304"/>
    <cellStyle name="Navadno 3 3 2 2 2 2 2 4 4" xfId="20404"/>
    <cellStyle name="Navadno 3 3 2 2 2 2 2 4 5" xfId="7694"/>
    <cellStyle name="Navadno 3 3 2 2 2 2 2 4 6" xfId="35082"/>
    <cellStyle name="Navadno 3 3 2 2 2 2 2 5" xfId="6286"/>
    <cellStyle name="Navadno 3 3 2 2 2 2 2 5 2" xfId="23228"/>
    <cellStyle name="Navadno 3 3 2 2 2 2 2 6" xfId="10512"/>
    <cellStyle name="Navadno 3 3 2 2 2 2 2 6 2" xfId="24670"/>
    <cellStyle name="Navadno 3 3 2 2 2 2 2 7" xfId="14738"/>
    <cellStyle name="Navadno 3 3 2 2 2 2 2 7 2" xfId="28896"/>
    <cellStyle name="Navadno 3 3 2 2 2 2 2 8" xfId="18996"/>
    <cellStyle name="Navadno 3 3 2 2 2 2 2 9" xfId="4841"/>
    <cellStyle name="Navadno 3 3 2 2 2 2 3" xfId="969"/>
    <cellStyle name="Navadno 3 3 2 2 2 2 3 10" xfId="35083"/>
    <cellStyle name="Navadno 3 3 2 2 2 2 3 2" xfId="3785"/>
    <cellStyle name="Navadno 3 3 2 2 2 2 3 2 2" xfId="13680"/>
    <cellStyle name="Navadno 3 3 2 2 2 2 3 2 2 2" xfId="27838"/>
    <cellStyle name="Navadno 3 3 2 2 2 2 3 2 3" xfId="17906"/>
    <cellStyle name="Navadno 3 3 2 2 2 2 3 2 3 2" xfId="32064"/>
    <cellStyle name="Navadno 3 3 2 2 2 2 3 2 4" xfId="22164"/>
    <cellStyle name="Navadno 3 3 2 2 2 2 3 2 5" xfId="9454"/>
    <cellStyle name="Navadno 3 3 2 2 2 2 3 2 6" xfId="35084"/>
    <cellStyle name="Navadno 3 3 2 2 2 2 3 3" xfId="2377"/>
    <cellStyle name="Navadno 3 3 2 2 2 2 3 3 2" xfId="12272"/>
    <cellStyle name="Navadno 3 3 2 2 2 2 3 3 2 2" xfId="26430"/>
    <cellStyle name="Navadno 3 3 2 2 2 2 3 3 3" xfId="16498"/>
    <cellStyle name="Navadno 3 3 2 2 2 2 3 3 3 2" xfId="30656"/>
    <cellStyle name="Navadno 3 3 2 2 2 2 3 3 4" xfId="20756"/>
    <cellStyle name="Navadno 3 3 2 2 2 2 3 3 5" xfId="8046"/>
    <cellStyle name="Navadno 3 3 2 2 2 2 3 3 6" xfId="35085"/>
    <cellStyle name="Navadno 3 3 2 2 2 2 3 4" xfId="6638"/>
    <cellStyle name="Navadno 3 3 2 2 2 2 3 4 2" xfId="23580"/>
    <cellStyle name="Navadno 3 3 2 2 2 2 3 5" xfId="10864"/>
    <cellStyle name="Navadno 3 3 2 2 2 2 3 5 2" xfId="25022"/>
    <cellStyle name="Navadno 3 3 2 2 2 2 3 6" xfId="15090"/>
    <cellStyle name="Navadno 3 3 2 2 2 2 3 6 2" xfId="29248"/>
    <cellStyle name="Navadno 3 3 2 2 2 2 3 7" xfId="19348"/>
    <cellStyle name="Navadno 3 3 2 2 2 2 3 8" xfId="5193"/>
    <cellStyle name="Navadno 3 3 2 2 2 2 3 9" xfId="33504"/>
    <cellStyle name="Navadno 3 3 2 2 2 2 4" xfId="3081"/>
    <cellStyle name="Navadno 3 3 2 2 2 2 4 2" xfId="12976"/>
    <cellStyle name="Navadno 3 3 2 2 2 2 4 2 2" xfId="27134"/>
    <cellStyle name="Navadno 3 3 2 2 2 2 4 3" xfId="17202"/>
    <cellStyle name="Navadno 3 3 2 2 2 2 4 3 2" xfId="31360"/>
    <cellStyle name="Navadno 3 3 2 2 2 2 4 4" xfId="21460"/>
    <cellStyle name="Navadno 3 3 2 2 2 2 4 5" xfId="8750"/>
    <cellStyle name="Navadno 3 3 2 2 2 2 4 6" xfId="35086"/>
    <cellStyle name="Navadno 3 3 2 2 2 2 5" xfId="1673"/>
    <cellStyle name="Navadno 3 3 2 2 2 2 5 2" xfId="11568"/>
    <cellStyle name="Navadno 3 3 2 2 2 2 5 2 2" xfId="25726"/>
    <cellStyle name="Navadno 3 3 2 2 2 2 5 3" xfId="15794"/>
    <cellStyle name="Navadno 3 3 2 2 2 2 5 3 2" xfId="29952"/>
    <cellStyle name="Navadno 3 3 2 2 2 2 5 4" xfId="20052"/>
    <cellStyle name="Navadno 3 3 2 2 2 2 5 5" xfId="7342"/>
    <cellStyle name="Navadno 3 3 2 2 2 2 5 6" xfId="35087"/>
    <cellStyle name="Navadno 3 3 2 2 2 2 6" xfId="5934"/>
    <cellStyle name="Navadno 3 3 2 2 2 2 6 2" xfId="22876"/>
    <cellStyle name="Navadno 3 3 2 2 2 2 7" xfId="10160"/>
    <cellStyle name="Navadno 3 3 2 2 2 2 7 2" xfId="24318"/>
    <cellStyle name="Navadno 3 3 2 2 2 2 8" xfId="14386"/>
    <cellStyle name="Navadno 3 3 2 2 2 2 8 2" xfId="28544"/>
    <cellStyle name="Navadno 3 3 2 2 2 2 9" xfId="18644"/>
    <cellStyle name="Navadno 3 3 2 2 2 3" xfId="323"/>
    <cellStyle name="Navadno 3 3 2 2 2 3 10" xfId="4547"/>
    <cellStyle name="Navadno 3 3 2 2 2 3 11" xfId="32858"/>
    <cellStyle name="Navadno 3 3 2 2 2 3 12" xfId="35088"/>
    <cellStyle name="Navadno 3 3 2 2 2 3 2" xfId="675"/>
    <cellStyle name="Navadno 3 3 2 2 2 3 2 10" xfId="33210"/>
    <cellStyle name="Navadno 3 3 2 2 2 3 2 11" xfId="35089"/>
    <cellStyle name="Navadno 3 3 2 2 2 3 2 2" xfId="1379"/>
    <cellStyle name="Navadno 3 3 2 2 2 3 2 2 10" xfId="35090"/>
    <cellStyle name="Navadno 3 3 2 2 2 3 2 2 2" xfId="4195"/>
    <cellStyle name="Navadno 3 3 2 2 2 3 2 2 2 2" xfId="14090"/>
    <cellStyle name="Navadno 3 3 2 2 2 3 2 2 2 2 2" xfId="28248"/>
    <cellStyle name="Navadno 3 3 2 2 2 3 2 2 2 3" xfId="18316"/>
    <cellStyle name="Navadno 3 3 2 2 2 3 2 2 2 3 2" xfId="32474"/>
    <cellStyle name="Navadno 3 3 2 2 2 3 2 2 2 4" xfId="22574"/>
    <cellStyle name="Navadno 3 3 2 2 2 3 2 2 2 5" xfId="9864"/>
    <cellStyle name="Navadno 3 3 2 2 2 3 2 2 2 6" xfId="35091"/>
    <cellStyle name="Navadno 3 3 2 2 2 3 2 2 3" xfId="2787"/>
    <cellStyle name="Navadno 3 3 2 2 2 3 2 2 3 2" xfId="12682"/>
    <cellStyle name="Navadno 3 3 2 2 2 3 2 2 3 2 2" xfId="26840"/>
    <cellStyle name="Navadno 3 3 2 2 2 3 2 2 3 3" xfId="16908"/>
    <cellStyle name="Navadno 3 3 2 2 2 3 2 2 3 3 2" xfId="31066"/>
    <cellStyle name="Navadno 3 3 2 2 2 3 2 2 3 4" xfId="21166"/>
    <cellStyle name="Navadno 3 3 2 2 2 3 2 2 3 5" xfId="8456"/>
    <cellStyle name="Navadno 3 3 2 2 2 3 2 2 3 6" xfId="35092"/>
    <cellStyle name="Navadno 3 3 2 2 2 3 2 2 4" xfId="7048"/>
    <cellStyle name="Navadno 3 3 2 2 2 3 2 2 4 2" xfId="23990"/>
    <cellStyle name="Navadno 3 3 2 2 2 3 2 2 5" xfId="11274"/>
    <cellStyle name="Navadno 3 3 2 2 2 3 2 2 5 2" xfId="25432"/>
    <cellStyle name="Navadno 3 3 2 2 2 3 2 2 6" xfId="15500"/>
    <cellStyle name="Navadno 3 3 2 2 2 3 2 2 6 2" xfId="29658"/>
    <cellStyle name="Navadno 3 3 2 2 2 3 2 2 7" xfId="19758"/>
    <cellStyle name="Navadno 3 3 2 2 2 3 2 2 8" xfId="5603"/>
    <cellStyle name="Navadno 3 3 2 2 2 3 2 2 9" xfId="33914"/>
    <cellStyle name="Navadno 3 3 2 2 2 3 2 3" xfId="3491"/>
    <cellStyle name="Navadno 3 3 2 2 2 3 2 3 2" xfId="13386"/>
    <cellStyle name="Navadno 3 3 2 2 2 3 2 3 2 2" xfId="27544"/>
    <cellStyle name="Navadno 3 3 2 2 2 3 2 3 3" xfId="17612"/>
    <cellStyle name="Navadno 3 3 2 2 2 3 2 3 3 2" xfId="31770"/>
    <cellStyle name="Navadno 3 3 2 2 2 3 2 3 4" xfId="21870"/>
    <cellStyle name="Navadno 3 3 2 2 2 3 2 3 5" xfId="9160"/>
    <cellStyle name="Navadno 3 3 2 2 2 3 2 3 6" xfId="35093"/>
    <cellStyle name="Navadno 3 3 2 2 2 3 2 4" xfId="2083"/>
    <cellStyle name="Navadno 3 3 2 2 2 3 2 4 2" xfId="11978"/>
    <cellStyle name="Navadno 3 3 2 2 2 3 2 4 2 2" xfId="26136"/>
    <cellStyle name="Navadno 3 3 2 2 2 3 2 4 3" xfId="16204"/>
    <cellStyle name="Navadno 3 3 2 2 2 3 2 4 3 2" xfId="30362"/>
    <cellStyle name="Navadno 3 3 2 2 2 3 2 4 4" xfId="20462"/>
    <cellStyle name="Navadno 3 3 2 2 2 3 2 4 5" xfId="7752"/>
    <cellStyle name="Navadno 3 3 2 2 2 3 2 4 6" xfId="35094"/>
    <cellStyle name="Navadno 3 3 2 2 2 3 2 5" xfId="6344"/>
    <cellStyle name="Navadno 3 3 2 2 2 3 2 5 2" xfId="23286"/>
    <cellStyle name="Navadno 3 3 2 2 2 3 2 6" xfId="10570"/>
    <cellStyle name="Navadno 3 3 2 2 2 3 2 6 2" xfId="24728"/>
    <cellStyle name="Navadno 3 3 2 2 2 3 2 7" xfId="14796"/>
    <cellStyle name="Navadno 3 3 2 2 2 3 2 7 2" xfId="28954"/>
    <cellStyle name="Navadno 3 3 2 2 2 3 2 8" xfId="19054"/>
    <cellStyle name="Navadno 3 3 2 2 2 3 2 9" xfId="4899"/>
    <cellStyle name="Navadno 3 3 2 2 2 3 3" xfId="1027"/>
    <cellStyle name="Navadno 3 3 2 2 2 3 3 10" xfId="35095"/>
    <cellStyle name="Navadno 3 3 2 2 2 3 3 2" xfId="3843"/>
    <cellStyle name="Navadno 3 3 2 2 2 3 3 2 2" xfId="13738"/>
    <cellStyle name="Navadno 3 3 2 2 2 3 3 2 2 2" xfId="27896"/>
    <cellStyle name="Navadno 3 3 2 2 2 3 3 2 3" xfId="17964"/>
    <cellStyle name="Navadno 3 3 2 2 2 3 3 2 3 2" xfId="32122"/>
    <cellStyle name="Navadno 3 3 2 2 2 3 3 2 4" xfId="22222"/>
    <cellStyle name="Navadno 3 3 2 2 2 3 3 2 5" xfId="9512"/>
    <cellStyle name="Navadno 3 3 2 2 2 3 3 2 6" xfId="35096"/>
    <cellStyle name="Navadno 3 3 2 2 2 3 3 3" xfId="2435"/>
    <cellStyle name="Navadno 3 3 2 2 2 3 3 3 2" xfId="12330"/>
    <cellStyle name="Navadno 3 3 2 2 2 3 3 3 2 2" xfId="26488"/>
    <cellStyle name="Navadno 3 3 2 2 2 3 3 3 3" xfId="16556"/>
    <cellStyle name="Navadno 3 3 2 2 2 3 3 3 3 2" xfId="30714"/>
    <cellStyle name="Navadno 3 3 2 2 2 3 3 3 4" xfId="20814"/>
    <cellStyle name="Navadno 3 3 2 2 2 3 3 3 5" xfId="8104"/>
    <cellStyle name="Navadno 3 3 2 2 2 3 3 3 6" xfId="35097"/>
    <cellStyle name="Navadno 3 3 2 2 2 3 3 4" xfId="6696"/>
    <cellStyle name="Navadno 3 3 2 2 2 3 3 4 2" xfId="23638"/>
    <cellStyle name="Navadno 3 3 2 2 2 3 3 5" xfId="10922"/>
    <cellStyle name="Navadno 3 3 2 2 2 3 3 5 2" xfId="25080"/>
    <cellStyle name="Navadno 3 3 2 2 2 3 3 6" xfId="15148"/>
    <cellStyle name="Navadno 3 3 2 2 2 3 3 6 2" xfId="29306"/>
    <cellStyle name="Navadno 3 3 2 2 2 3 3 7" xfId="19406"/>
    <cellStyle name="Navadno 3 3 2 2 2 3 3 8" xfId="5251"/>
    <cellStyle name="Navadno 3 3 2 2 2 3 3 9" xfId="33562"/>
    <cellStyle name="Navadno 3 3 2 2 2 3 4" xfId="3139"/>
    <cellStyle name="Navadno 3 3 2 2 2 3 4 2" xfId="13034"/>
    <cellStyle name="Navadno 3 3 2 2 2 3 4 2 2" xfId="27192"/>
    <cellStyle name="Navadno 3 3 2 2 2 3 4 3" xfId="17260"/>
    <cellStyle name="Navadno 3 3 2 2 2 3 4 3 2" xfId="31418"/>
    <cellStyle name="Navadno 3 3 2 2 2 3 4 4" xfId="21518"/>
    <cellStyle name="Navadno 3 3 2 2 2 3 4 5" xfId="8808"/>
    <cellStyle name="Navadno 3 3 2 2 2 3 4 6" xfId="35098"/>
    <cellStyle name="Navadno 3 3 2 2 2 3 5" xfId="1731"/>
    <cellStyle name="Navadno 3 3 2 2 2 3 5 2" xfId="11626"/>
    <cellStyle name="Navadno 3 3 2 2 2 3 5 2 2" xfId="25784"/>
    <cellStyle name="Navadno 3 3 2 2 2 3 5 3" xfId="15852"/>
    <cellStyle name="Navadno 3 3 2 2 2 3 5 3 2" xfId="30010"/>
    <cellStyle name="Navadno 3 3 2 2 2 3 5 4" xfId="20110"/>
    <cellStyle name="Navadno 3 3 2 2 2 3 5 5" xfId="7400"/>
    <cellStyle name="Navadno 3 3 2 2 2 3 5 6" xfId="35099"/>
    <cellStyle name="Navadno 3 3 2 2 2 3 6" xfId="5992"/>
    <cellStyle name="Navadno 3 3 2 2 2 3 6 2" xfId="22934"/>
    <cellStyle name="Navadno 3 3 2 2 2 3 7" xfId="10218"/>
    <cellStyle name="Navadno 3 3 2 2 2 3 7 2" xfId="24376"/>
    <cellStyle name="Navadno 3 3 2 2 2 3 8" xfId="14444"/>
    <cellStyle name="Navadno 3 3 2 2 2 3 8 2" xfId="28602"/>
    <cellStyle name="Navadno 3 3 2 2 2 3 9" xfId="18702"/>
    <cellStyle name="Navadno 3 3 2 2 2 4" xfId="489"/>
    <cellStyle name="Navadno 3 3 2 2 2 4 10" xfId="33024"/>
    <cellStyle name="Navadno 3 3 2 2 2 4 11" xfId="35100"/>
    <cellStyle name="Navadno 3 3 2 2 2 4 2" xfId="1193"/>
    <cellStyle name="Navadno 3 3 2 2 2 4 2 10" xfId="35101"/>
    <cellStyle name="Navadno 3 3 2 2 2 4 2 2" xfId="4009"/>
    <cellStyle name="Navadno 3 3 2 2 2 4 2 2 2" xfId="13904"/>
    <cellStyle name="Navadno 3 3 2 2 2 4 2 2 2 2" xfId="28062"/>
    <cellStyle name="Navadno 3 3 2 2 2 4 2 2 3" xfId="18130"/>
    <cellStyle name="Navadno 3 3 2 2 2 4 2 2 3 2" xfId="32288"/>
    <cellStyle name="Navadno 3 3 2 2 2 4 2 2 4" xfId="22388"/>
    <cellStyle name="Navadno 3 3 2 2 2 4 2 2 5" xfId="9678"/>
    <cellStyle name="Navadno 3 3 2 2 2 4 2 2 6" xfId="35102"/>
    <cellStyle name="Navadno 3 3 2 2 2 4 2 3" xfId="2601"/>
    <cellStyle name="Navadno 3 3 2 2 2 4 2 3 2" xfId="12496"/>
    <cellStyle name="Navadno 3 3 2 2 2 4 2 3 2 2" xfId="26654"/>
    <cellStyle name="Navadno 3 3 2 2 2 4 2 3 3" xfId="16722"/>
    <cellStyle name="Navadno 3 3 2 2 2 4 2 3 3 2" xfId="30880"/>
    <cellStyle name="Navadno 3 3 2 2 2 4 2 3 4" xfId="20980"/>
    <cellStyle name="Navadno 3 3 2 2 2 4 2 3 5" xfId="8270"/>
    <cellStyle name="Navadno 3 3 2 2 2 4 2 3 6" xfId="35103"/>
    <cellStyle name="Navadno 3 3 2 2 2 4 2 4" xfId="6862"/>
    <cellStyle name="Navadno 3 3 2 2 2 4 2 4 2" xfId="23804"/>
    <cellStyle name="Navadno 3 3 2 2 2 4 2 5" xfId="11088"/>
    <cellStyle name="Navadno 3 3 2 2 2 4 2 5 2" xfId="25246"/>
    <cellStyle name="Navadno 3 3 2 2 2 4 2 6" xfId="15314"/>
    <cellStyle name="Navadno 3 3 2 2 2 4 2 6 2" xfId="29472"/>
    <cellStyle name="Navadno 3 3 2 2 2 4 2 7" xfId="19572"/>
    <cellStyle name="Navadno 3 3 2 2 2 4 2 8" xfId="5417"/>
    <cellStyle name="Navadno 3 3 2 2 2 4 2 9" xfId="33728"/>
    <cellStyle name="Navadno 3 3 2 2 2 4 3" xfId="3305"/>
    <cellStyle name="Navadno 3 3 2 2 2 4 3 2" xfId="13200"/>
    <cellStyle name="Navadno 3 3 2 2 2 4 3 2 2" xfId="27358"/>
    <cellStyle name="Navadno 3 3 2 2 2 4 3 3" xfId="17426"/>
    <cellStyle name="Navadno 3 3 2 2 2 4 3 3 2" xfId="31584"/>
    <cellStyle name="Navadno 3 3 2 2 2 4 3 4" xfId="21684"/>
    <cellStyle name="Navadno 3 3 2 2 2 4 3 5" xfId="8974"/>
    <cellStyle name="Navadno 3 3 2 2 2 4 3 6" xfId="35104"/>
    <cellStyle name="Navadno 3 3 2 2 2 4 4" xfId="1897"/>
    <cellStyle name="Navadno 3 3 2 2 2 4 4 2" xfId="11792"/>
    <cellStyle name="Navadno 3 3 2 2 2 4 4 2 2" xfId="25950"/>
    <cellStyle name="Navadno 3 3 2 2 2 4 4 3" xfId="16018"/>
    <cellStyle name="Navadno 3 3 2 2 2 4 4 3 2" xfId="30176"/>
    <cellStyle name="Navadno 3 3 2 2 2 4 4 4" xfId="20276"/>
    <cellStyle name="Navadno 3 3 2 2 2 4 4 5" xfId="7566"/>
    <cellStyle name="Navadno 3 3 2 2 2 4 4 6" xfId="35105"/>
    <cellStyle name="Navadno 3 3 2 2 2 4 5" xfId="6158"/>
    <cellStyle name="Navadno 3 3 2 2 2 4 5 2" xfId="23100"/>
    <cellStyle name="Navadno 3 3 2 2 2 4 6" xfId="10384"/>
    <cellStyle name="Navadno 3 3 2 2 2 4 6 2" xfId="24542"/>
    <cellStyle name="Navadno 3 3 2 2 2 4 7" xfId="14610"/>
    <cellStyle name="Navadno 3 3 2 2 2 4 7 2" xfId="28768"/>
    <cellStyle name="Navadno 3 3 2 2 2 4 8" xfId="18868"/>
    <cellStyle name="Navadno 3 3 2 2 2 4 9" xfId="4713"/>
    <cellStyle name="Navadno 3 3 2 2 2 5" xfId="841"/>
    <cellStyle name="Navadno 3 3 2 2 2 5 10" xfId="35106"/>
    <cellStyle name="Navadno 3 3 2 2 2 5 2" xfId="3657"/>
    <cellStyle name="Navadno 3 3 2 2 2 5 2 2" xfId="13552"/>
    <cellStyle name="Navadno 3 3 2 2 2 5 2 2 2" xfId="27710"/>
    <cellStyle name="Navadno 3 3 2 2 2 5 2 3" xfId="17778"/>
    <cellStyle name="Navadno 3 3 2 2 2 5 2 3 2" xfId="31936"/>
    <cellStyle name="Navadno 3 3 2 2 2 5 2 4" xfId="22036"/>
    <cellStyle name="Navadno 3 3 2 2 2 5 2 5" xfId="9326"/>
    <cellStyle name="Navadno 3 3 2 2 2 5 2 6" xfId="35107"/>
    <cellStyle name="Navadno 3 3 2 2 2 5 3" xfId="2249"/>
    <cellStyle name="Navadno 3 3 2 2 2 5 3 2" xfId="12144"/>
    <cellStyle name="Navadno 3 3 2 2 2 5 3 2 2" xfId="26302"/>
    <cellStyle name="Navadno 3 3 2 2 2 5 3 3" xfId="16370"/>
    <cellStyle name="Navadno 3 3 2 2 2 5 3 3 2" xfId="30528"/>
    <cellStyle name="Navadno 3 3 2 2 2 5 3 4" xfId="20628"/>
    <cellStyle name="Navadno 3 3 2 2 2 5 3 5" xfId="7918"/>
    <cellStyle name="Navadno 3 3 2 2 2 5 3 6" xfId="35108"/>
    <cellStyle name="Navadno 3 3 2 2 2 5 4" xfId="6510"/>
    <cellStyle name="Navadno 3 3 2 2 2 5 4 2" xfId="23452"/>
    <cellStyle name="Navadno 3 3 2 2 2 5 5" xfId="10736"/>
    <cellStyle name="Navadno 3 3 2 2 2 5 5 2" xfId="24894"/>
    <cellStyle name="Navadno 3 3 2 2 2 5 6" xfId="14962"/>
    <cellStyle name="Navadno 3 3 2 2 2 5 6 2" xfId="29120"/>
    <cellStyle name="Navadno 3 3 2 2 2 5 7" xfId="19220"/>
    <cellStyle name="Navadno 3 3 2 2 2 5 8" xfId="5065"/>
    <cellStyle name="Navadno 3 3 2 2 2 5 9" xfId="33376"/>
    <cellStyle name="Navadno 3 3 2 2 2 6" xfId="2921"/>
    <cellStyle name="Navadno 3 3 2 2 2 6 2" xfId="12816"/>
    <cellStyle name="Navadno 3 3 2 2 2 6 2 2" xfId="26974"/>
    <cellStyle name="Navadno 3 3 2 2 2 6 3" xfId="17042"/>
    <cellStyle name="Navadno 3 3 2 2 2 6 3 2" xfId="31200"/>
    <cellStyle name="Navadno 3 3 2 2 2 6 4" xfId="21300"/>
    <cellStyle name="Navadno 3 3 2 2 2 6 5" xfId="8590"/>
    <cellStyle name="Navadno 3 3 2 2 2 6 6" xfId="35109"/>
    <cellStyle name="Navadno 3 3 2 2 2 7" xfId="1513"/>
    <cellStyle name="Navadno 3 3 2 2 2 7 2" xfId="11408"/>
    <cellStyle name="Navadno 3 3 2 2 2 7 2 2" xfId="25566"/>
    <cellStyle name="Navadno 3 3 2 2 2 7 3" xfId="15634"/>
    <cellStyle name="Navadno 3 3 2 2 2 7 3 2" xfId="29792"/>
    <cellStyle name="Navadno 3 3 2 2 2 7 4" xfId="19892"/>
    <cellStyle name="Navadno 3 3 2 2 2 7 5" xfId="7182"/>
    <cellStyle name="Navadno 3 3 2 2 2 7 6" xfId="35110"/>
    <cellStyle name="Navadno 3 3 2 2 2 8" xfId="5742"/>
    <cellStyle name="Navadno 3 3 2 2 2 8 2" xfId="22684"/>
    <cellStyle name="Navadno 3 3 2 2 2 9" xfId="9968"/>
    <cellStyle name="Navadno 3 3 2 2 2 9 2" xfId="24126"/>
    <cellStyle name="Navadno 3 3 2 2 3" xfId="136"/>
    <cellStyle name="Navadno 3 3 2 2 3 10" xfId="18516"/>
    <cellStyle name="Navadno 3 3 2 2 3 11" xfId="4361"/>
    <cellStyle name="Navadno 3 3 2 2 3 12" xfId="32672"/>
    <cellStyle name="Navadno 3 3 2 2 3 13" xfId="35111"/>
    <cellStyle name="Navadno 3 3 2 2 3 2" xfId="296"/>
    <cellStyle name="Navadno 3 3 2 2 3 2 10" xfId="4521"/>
    <cellStyle name="Navadno 3 3 2 2 3 2 11" xfId="32832"/>
    <cellStyle name="Navadno 3 3 2 2 3 2 12" xfId="35112"/>
    <cellStyle name="Navadno 3 3 2 2 3 2 2" xfId="649"/>
    <cellStyle name="Navadno 3 3 2 2 3 2 2 10" xfId="33184"/>
    <cellStyle name="Navadno 3 3 2 2 3 2 2 11" xfId="35113"/>
    <cellStyle name="Navadno 3 3 2 2 3 2 2 2" xfId="1353"/>
    <cellStyle name="Navadno 3 3 2 2 3 2 2 2 10" xfId="35114"/>
    <cellStyle name="Navadno 3 3 2 2 3 2 2 2 2" xfId="4169"/>
    <cellStyle name="Navadno 3 3 2 2 3 2 2 2 2 2" xfId="14064"/>
    <cellStyle name="Navadno 3 3 2 2 3 2 2 2 2 2 2" xfId="28222"/>
    <cellStyle name="Navadno 3 3 2 2 3 2 2 2 2 3" xfId="18290"/>
    <cellStyle name="Navadno 3 3 2 2 3 2 2 2 2 3 2" xfId="32448"/>
    <cellStyle name="Navadno 3 3 2 2 3 2 2 2 2 4" xfId="22548"/>
    <cellStyle name="Navadno 3 3 2 2 3 2 2 2 2 5" xfId="9838"/>
    <cellStyle name="Navadno 3 3 2 2 3 2 2 2 2 6" xfId="35115"/>
    <cellStyle name="Navadno 3 3 2 2 3 2 2 2 3" xfId="2761"/>
    <cellStyle name="Navadno 3 3 2 2 3 2 2 2 3 2" xfId="12656"/>
    <cellStyle name="Navadno 3 3 2 2 3 2 2 2 3 2 2" xfId="26814"/>
    <cellStyle name="Navadno 3 3 2 2 3 2 2 2 3 3" xfId="16882"/>
    <cellStyle name="Navadno 3 3 2 2 3 2 2 2 3 3 2" xfId="31040"/>
    <cellStyle name="Navadno 3 3 2 2 3 2 2 2 3 4" xfId="21140"/>
    <cellStyle name="Navadno 3 3 2 2 3 2 2 2 3 5" xfId="8430"/>
    <cellStyle name="Navadno 3 3 2 2 3 2 2 2 3 6" xfId="35116"/>
    <cellStyle name="Navadno 3 3 2 2 3 2 2 2 4" xfId="7022"/>
    <cellStyle name="Navadno 3 3 2 2 3 2 2 2 4 2" xfId="23964"/>
    <cellStyle name="Navadno 3 3 2 2 3 2 2 2 5" xfId="11248"/>
    <cellStyle name="Navadno 3 3 2 2 3 2 2 2 5 2" xfId="25406"/>
    <cellStyle name="Navadno 3 3 2 2 3 2 2 2 6" xfId="15474"/>
    <cellStyle name="Navadno 3 3 2 2 3 2 2 2 6 2" xfId="29632"/>
    <cellStyle name="Navadno 3 3 2 2 3 2 2 2 7" xfId="19732"/>
    <cellStyle name="Navadno 3 3 2 2 3 2 2 2 8" xfId="5577"/>
    <cellStyle name="Navadno 3 3 2 2 3 2 2 2 9" xfId="33888"/>
    <cellStyle name="Navadno 3 3 2 2 3 2 2 3" xfId="3465"/>
    <cellStyle name="Navadno 3 3 2 2 3 2 2 3 2" xfId="13360"/>
    <cellStyle name="Navadno 3 3 2 2 3 2 2 3 2 2" xfId="27518"/>
    <cellStyle name="Navadno 3 3 2 2 3 2 2 3 3" xfId="17586"/>
    <cellStyle name="Navadno 3 3 2 2 3 2 2 3 3 2" xfId="31744"/>
    <cellStyle name="Navadno 3 3 2 2 3 2 2 3 4" xfId="21844"/>
    <cellStyle name="Navadno 3 3 2 2 3 2 2 3 5" xfId="9134"/>
    <cellStyle name="Navadno 3 3 2 2 3 2 2 3 6" xfId="35117"/>
    <cellStyle name="Navadno 3 3 2 2 3 2 2 4" xfId="2057"/>
    <cellStyle name="Navadno 3 3 2 2 3 2 2 4 2" xfId="11952"/>
    <cellStyle name="Navadno 3 3 2 2 3 2 2 4 2 2" xfId="26110"/>
    <cellStyle name="Navadno 3 3 2 2 3 2 2 4 3" xfId="16178"/>
    <cellStyle name="Navadno 3 3 2 2 3 2 2 4 3 2" xfId="30336"/>
    <cellStyle name="Navadno 3 3 2 2 3 2 2 4 4" xfId="20436"/>
    <cellStyle name="Navadno 3 3 2 2 3 2 2 4 5" xfId="7726"/>
    <cellStyle name="Navadno 3 3 2 2 3 2 2 4 6" xfId="35118"/>
    <cellStyle name="Navadno 3 3 2 2 3 2 2 5" xfId="6318"/>
    <cellStyle name="Navadno 3 3 2 2 3 2 2 5 2" xfId="23260"/>
    <cellStyle name="Navadno 3 3 2 2 3 2 2 6" xfId="10544"/>
    <cellStyle name="Navadno 3 3 2 2 3 2 2 6 2" xfId="24702"/>
    <cellStyle name="Navadno 3 3 2 2 3 2 2 7" xfId="14770"/>
    <cellStyle name="Navadno 3 3 2 2 3 2 2 7 2" xfId="28928"/>
    <cellStyle name="Navadno 3 3 2 2 3 2 2 8" xfId="19028"/>
    <cellStyle name="Navadno 3 3 2 2 3 2 2 9" xfId="4873"/>
    <cellStyle name="Navadno 3 3 2 2 3 2 3" xfId="1001"/>
    <cellStyle name="Navadno 3 3 2 2 3 2 3 10" xfId="35119"/>
    <cellStyle name="Navadno 3 3 2 2 3 2 3 2" xfId="3817"/>
    <cellStyle name="Navadno 3 3 2 2 3 2 3 2 2" xfId="13712"/>
    <cellStyle name="Navadno 3 3 2 2 3 2 3 2 2 2" xfId="27870"/>
    <cellStyle name="Navadno 3 3 2 2 3 2 3 2 3" xfId="17938"/>
    <cellStyle name="Navadno 3 3 2 2 3 2 3 2 3 2" xfId="32096"/>
    <cellStyle name="Navadno 3 3 2 2 3 2 3 2 4" xfId="22196"/>
    <cellStyle name="Navadno 3 3 2 2 3 2 3 2 5" xfId="9486"/>
    <cellStyle name="Navadno 3 3 2 2 3 2 3 2 6" xfId="35120"/>
    <cellStyle name="Navadno 3 3 2 2 3 2 3 3" xfId="2409"/>
    <cellStyle name="Navadno 3 3 2 2 3 2 3 3 2" xfId="12304"/>
    <cellStyle name="Navadno 3 3 2 2 3 2 3 3 2 2" xfId="26462"/>
    <cellStyle name="Navadno 3 3 2 2 3 2 3 3 3" xfId="16530"/>
    <cellStyle name="Navadno 3 3 2 2 3 2 3 3 3 2" xfId="30688"/>
    <cellStyle name="Navadno 3 3 2 2 3 2 3 3 4" xfId="20788"/>
    <cellStyle name="Navadno 3 3 2 2 3 2 3 3 5" xfId="8078"/>
    <cellStyle name="Navadno 3 3 2 2 3 2 3 3 6" xfId="35121"/>
    <cellStyle name="Navadno 3 3 2 2 3 2 3 4" xfId="6670"/>
    <cellStyle name="Navadno 3 3 2 2 3 2 3 4 2" xfId="23612"/>
    <cellStyle name="Navadno 3 3 2 2 3 2 3 5" xfId="10896"/>
    <cellStyle name="Navadno 3 3 2 2 3 2 3 5 2" xfId="25054"/>
    <cellStyle name="Navadno 3 3 2 2 3 2 3 6" xfId="15122"/>
    <cellStyle name="Navadno 3 3 2 2 3 2 3 6 2" xfId="29280"/>
    <cellStyle name="Navadno 3 3 2 2 3 2 3 7" xfId="19380"/>
    <cellStyle name="Navadno 3 3 2 2 3 2 3 8" xfId="5225"/>
    <cellStyle name="Navadno 3 3 2 2 3 2 3 9" xfId="33536"/>
    <cellStyle name="Navadno 3 3 2 2 3 2 4" xfId="3113"/>
    <cellStyle name="Navadno 3 3 2 2 3 2 4 2" xfId="13008"/>
    <cellStyle name="Navadno 3 3 2 2 3 2 4 2 2" xfId="27166"/>
    <cellStyle name="Navadno 3 3 2 2 3 2 4 3" xfId="17234"/>
    <cellStyle name="Navadno 3 3 2 2 3 2 4 3 2" xfId="31392"/>
    <cellStyle name="Navadno 3 3 2 2 3 2 4 4" xfId="21492"/>
    <cellStyle name="Navadno 3 3 2 2 3 2 4 5" xfId="8782"/>
    <cellStyle name="Navadno 3 3 2 2 3 2 4 6" xfId="35122"/>
    <cellStyle name="Navadno 3 3 2 2 3 2 5" xfId="1705"/>
    <cellStyle name="Navadno 3 3 2 2 3 2 5 2" xfId="11600"/>
    <cellStyle name="Navadno 3 3 2 2 3 2 5 2 2" xfId="25758"/>
    <cellStyle name="Navadno 3 3 2 2 3 2 5 3" xfId="15826"/>
    <cellStyle name="Navadno 3 3 2 2 3 2 5 3 2" xfId="29984"/>
    <cellStyle name="Navadno 3 3 2 2 3 2 5 4" xfId="20084"/>
    <cellStyle name="Navadno 3 3 2 2 3 2 5 5" xfId="7374"/>
    <cellStyle name="Navadno 3 3 2 2 3 2 5 6" xfId="35123"/>
    <cellStyle name="Navadno 3 3 2 2 3 2 6" xfId="5966"/>
    <cellStyle name="Navadno 3 3 2 2 3 2 6 2" xfId="22908"/>
    <cellStyle name="Navadno 3 3 2 2 3 2 7" xfId="10192"/>
    <cellStyle name="Navadno 3 3 2 2 3 2 7 2" xfId="24350"/>
    <cellStyle name="Navadno 3 3 2 2 3 2 8" xfId="14418"/>
    <cellStyle name="Navadno 3 3 2 2 3 2 8 2" xfId="28576"/>
    <cellStyle name="Navadno 3 3 2 2 3 2 9" xfId="18676"/>
    <cellStyle name="Navadno 3 3 2 2 3 3" xfId="521"/>
    <cellStyle name="Navadno 3 3 2 2 3 3 10" xfId="33056"/>
    <cellStyle name="Navadno 3 3 2 2 3 3 11" xfId="35124"/>
    <cellStyle name="Navadno 3 3 2 2 3 3 2" xfId="1225"/>
    <cellStyle name="Navadno 3 3 2 2 3 3 2 10" xfId="35125"/>
    <cellStyle name="Navadno 3 3 2 2 3 3 2 2" xfId="4041"/>
    <cellStyle name="Navadno 3 3 2 2 3 3 2 2 2" xfId="13936"/>
    <cellStyle name="Navadno 3 3 2 2 3 3 2 2 2 2" xfId="28094"/>
    <cellStyle name="Navadno 3 3 2 2 3 3 2 2 3" xfId="18162"/>
    <cellStyle name="Navadno 3 3 2 2 3 3 2 2 3 2" xfId="32320"/>
    <cellStyle name="Navadno 3 3 2 2 3 3 2 2 4" xfId="22420"/>
    <cellStyle name="Navadno 3 3 2 2 3 3 2 2 5" xfId="9710"/>
    <cellStyle name="Navadno 3 3 2 2 3 3 2 2 6" xfId="35126"/>
    <cellStyle name="Navadno 3 3 2 2 3 3 2 3" xfId="2633"/>
    <cellStyle name="Navadno 3 3 2 2 3 3 2 3 2" xfId="12528"/>
    <cellStyle name="Navadno 3 3 2 2 3 3 2 3 2 2" xfId="26686"/>
    <cellStyle name="Navadno 3 3 2 2 3 3 2 3 3" xfId="16754"/>
    <cellStyle name="Navadno 3 3 2 2 3 3 2 3 3 2" xfId="30912"/>
    <cellStyle name="Navadno 3 3 2 2 3 3 2 3 4" xfId="21012"/>
    <cellStyle name="Navadno 3 3 2 2 3 3 2 3 5" xfId="8302"/>
    <cellStyle name="Navadno 3 3 2 2 3 3 2 3 6" xfId="35127"/>
    <cellStyle name="Navadno 3 3 2 2 3 3 2 4" xfId="6894"/>
    <cellStyle name="Navadno 3 3 2 2 3 3 2 4 2" xfId="23836"/>
    <cellStyle name="Navadno 3 3 2 2 3 3 2 5" xfId="11120"/>
    <cellStyle name="Navadno 3 3 2 2 3 3 2 5 2" xfId="25278"/>
    <cellStyle name="Navadno 3 3 2 2 3 3 2 6" xfId="15346"/>
    <cellStyle name="Navadno 3 3 2 2 3 3 2 6 2" xfId="29504"/>
    <cellStyle name="Navadno 3 3 2 2 3 3 2 7" xfId="19604"/>
    <cellStyle name="Navadno 3 3 2 2 3 3 2 8" xfId="5449"/>
    <cellStyle name="Navadno 3 3 2 2 3 3 2 9" xfId="33760"/>
    <cellStyle name="Navadno 3 3 2 2 3 3 3" xfId="3337"/>
    <cellStyle name="Navadno 3 3 2 2 3 3 3 2" xfId="13232"/>
    <cellStyle name="Navadno 3 3 2 2 3 3 3 2 2" xfId="27390"/>
    <cellStyle name="Navadno 3 3 2 2 3 3 3 3" xfId="17458"/>
    <cellStyle name="Navadno 3 3 2 2 3 3 3 3 2" xfId="31616"/>
    <cellStyle name="Navadno 3 3 2 2 3 3 3 4" xfId="21716"/>
    <cellStyle name="Navadno 3 3 2 2 3 3 3 5" xfId="9006"/>
    <cellStyle name="Navadno 3 3 2 2 3 3 3 6" xfId="35128"/>
    <cellStyle name="Navadno 3 3 2 2 3 3 4" xfId="1929"/>
    <cellStyle name="Navadno 3 3 2 2 3 3 4 2" xfId="11824"/>
    <cellStyle name="Navadno 3 3 2 2 3 3 4 2 2" xfId="25982"/>
    <cellStyle name="Navadno 3 3 2 2 3 3 4 3" xfId="16050"/>
    <cellStyle name="Navadno 3 3 2 2 3 3 4 3 2" xfId="30208"/>
    <cellStyle name="Navadno 3 3 2 2 3 3 4 4" xfId="20308"/>
    <cellStyle name="Navadno 3 3 2 2 3 3 4 5" xfId="7598"/>
    <cellStyle name="Navadno 3 3 2 2 3 3 4 6" xfId="35129"/>
    <cellStyle name="Navadno 3 3 2 2 3 3 5" xfId="6190"/>
    <cellStyle name="Navadno 3 3 2 2 3 3 5 2" xfId="23132"/>
    <cellStyle name="Navadno 3 3 2 2 3 3 6" xfId="10416"/>
    <cellStyle name="Navadno 3 3 2 2 3 3 6 2" xfId="24574"/>
    <cellStyle name="Navadno 3 3 2 2 3 3 7" xfId="14642"/>
    <cellStyle name="Navadno 3 3 2 2 3 3 7 2" xfId="28800"/>
    <cellStyle name="Navadno 3 3 2 2 3 3 8" xfId="18900"/>
    <cellStyle name="Navadno 3 3 2 2 3 3 9" xfId="4745"/>
    <cellStyle name="Navadno 3 3 2 2 3 4" xfId="873"/>
    <cellStyle name="Navadno 3 3 2 2 3 4 10" xfId="35130"/>
    <cellStyle name="Navadno 3 3 2 2 3 4 2" xfId="3689"/>
    <cellStyle name="Navadno 3 3 2 2 3 4 2 2" xfId="13584"/>
    <cellStyle name="Navadno 3 3 2 2 3 4 2 2 2" xfId="27742"/>
    <cellStyle name="Navadno 3 3 2 2 3 4 2 3" xfId="17810"/>
    <cellStyle name="Navadno 3 3 2 2 3 4 2 3 2" xfId="31968"/>
    <cellStyle name="Navadno 3 3 2 2 3 4 2 4" xfId="22068"/>
    <cellStyle name="Navadno 3 3 2 2 3 4 2 5" xfId="9358"/>
    <cellStyle name="Navadno 3 3 2 2 3 4 2 6" xfId="35131"/>
    <cellStyle name="Navadno 3 3 2 2 3 4 3" xfId="2281"/>
    <cellStyle name="Navadno 3 3 2 2 3 4 3 2" xfId="12176"/>
    <cellStyle name="Navadno 3 3 2 2 3 4 3 2 2" xfId="26334"/>
    <cellStyle name="Navadno 3 3 2 2 3 4 3 3" xfId="16402"/>
    <cellStyle name="Navadno 3 3 2 2 3 4 3 3 2" xfId="30560"/>
    <cellStyle name="Navadno 3 3 2 2 3 4 3 4" xfId="20660"/>
    <cellStyle name="Navadno 3 3 2 2 3 4 3 5" xfId="7950"/>
    <cellStyle name="Navadno 3 3 2 2 3 4 3 6" xfId="35132"/>
    <cellStyle name="Navadno 3 3 2 2 3 4 4" xfId="6542"/>
    <cellStyle name="Navadno 3 3 2 2 3 4 4 2" xfId="23484"/>
    <cellStyle name="Navadno 3 3 2 2 3 4 5" xfId="10768"/>
    <cellStyle name="Navadno 3 3 2 2 3 4 5 2" xfId="24926"/>
    <cellStyle name="Navadno 3 3 2 2 3 4 6" xfId="14994"/>
    <cellStyle name="Navadno 3 3 2 2 3 4 6 2" xfId="29152"/>
    <cellStyle name="Navadno 3 3 2 2 3 4 7" xfId="19252"/>
    <cellStyle name="Navadno 3 3 2 2 3 4 8" xfId="5097"/>
    <cellStyle name="Navadno 3 3 2 2 3 4 9" xfId="33408"/>
    <cellStyle name="Navadno 3 3 2 2 3 5" xfId="2953"/>
    <cellStyle name="Navadno 3 3 2 2 3 5 2" xfId="12848"/>
    <cellStyle name="Navadno 3 3 2 2 3 5 2 2" xfId="27006"/>
    <cellStyle name="Navadno 3 3 2 2 3 5 3" xfId="17074"/>
    <cellStyle name="Navadno 3 3 2 2 3 5 3 2" xfId="31232"/>
    <cellStyle name="Navadno 3 3 2 2 3 5 4" xfId="21332"/>
    <cellStyle name="Navadno 3 3 2 2 3 5 5" xfId="8622"/>
    <cellStyle name="Navadno 3 3 2 2 3 5 6" xfId="35133"/>
    <cellStyle name="Navadno 3 3 2 2 3 6" xfId="1545"/>
    <cellStyle name="Navadno 3 3 2 2 3 6 2" xfId="11440"/>
    <cellStyle name="Navadno 3 3 2 2 3 6 2 2" xfId="25598"/>
    <cellStyle name="Navadno 3 3 2 2 3 6 3" xfId="15666"/>
    <cellStyle name="Navadno 3 3 2 2 3 6 3 2" xfId="29824"/>
    <cellStyle name="Navadno 3 3 2 2 3 6 4" xfId="19924"/>
    <cellStyle name="Navadno 3 3 2 2 3 6 5" xfId="7214"/>
    <cellStyle name="Navadno 3 3 2 2 3 6 6" xfId="35134"/>
    <cellStyle name="Navadno 3 3 2 2 3 7" xfId="5806"/>
    <cellStyle name="Navadno 3 3 2 2 3 7 2" xfId="22748"/>
    <cellStyle name="Navadno 3 3 2 2 3 8" xfId="10032"/>
    <cellStyle name="Navadno 3 3 2 2 3 8 2" xfId="24190"/>
    <cellStyle name="Navadno 3 3 2 2 3 9" xfId="14258"/>
    <cellStyle name="Navadno 3 3 2 2 3 9 2" xfId="28416"/>
    <cellStyle name="Navadno 3 3 2 2 4" xfId="66"/>
    <cellStyle name="Navadno 3 3 2 2 4 10" xfId="18484"/>
    <cellStyle name="Navadno 3 3 2 2 4 11" xfId="4297"/>
    <cellStyle name="Navadno 3 3 2 2 4 12" xfId="32608"/>
    <cellStyle name="Navadno 3 3 2 2 4 13" xfId="35135"/>
    <cellStyle name="Navadno 3 3 2 2 4 2" xfId="232"/>
    <cellStyle name="Navadno 3 3 2 2 4 2 10" xfId="4457"/>
    <cellStyle name="Navadno 3 3 2 2 4 2 11" xfId="32768"/>
    <cellStyle name="Navadno 3 3 2 2 4 2 12" xfId="35136"/>
    <cellStyle name="Navadno 3 3 2 2 4 2 2" xfId="585"/>
    <cellStyle name="Navadno 3 3 2 2 4 2 2 10" xfId="33120"/>
    <cellStyle name="Navadno 3 3 2 2 4 2 2 11" xfId="35137"/>
    <cellStyle name="Navadno 3 3 2 2 4 2 2 2" xfId="1289"/>
    <cellStyle name="Navadno 3 3 2 2 4 2 2 2 10" xfId="35138"/>
    <cellStyle name="Navadno 3 3 2 2 4 2 2 2 2" xfId="4105"/>
    <cellStyle name="Navadno 3 3 2 2 4 2 2 2 2 2" xfId="14000"/>
    <cellStyle name="Navadno 3 3 2 2 4 2 2 2 2 2 2" xfId="28158"/>
    <cellStyle name="Navadno 3 3 2 2 4 2 2 2 2 3" xfId="18226"/>
    <cellStyle name="Navadno 3 3 2 2 4 2 2 2 2 3 2" xfId="32384"/>
    <cellStyle name="Navadno 3 3 2 2 4 2 2 2 2 4" xfId="22484"/>
    <cellStyle name="Navadno 3 3 2 2 4 2 2 2 2 5" xfId="9774"/>
    <cellStyle name="Navadno 3 3 2 2 4 2 2 2 2 6" xfId="35139"/>
    <cellStyle name="Navadno 3 3 2 2 4 2 2 2 3" xfId="2697"/>
    <cellStyle name="Navadno 3 3 2 2 4 2 2 2 3 2" xfId="12592"/>
    <cellStyle name="Navadno 3 3 2 2 4 2 2 2 3 2 2" xfId="26750"/>
    <cellStyle name="Navadno 3 3 2 2 4 2 2 2 3 3" xfId="16818"/>
    <cellStyle name="Navadno 3 3 2 2 4 2 2 2 3 3 2" xfId="30976"/>
    <cellStyle name="Navadno 3 3 2 2 4 2 2 2 3 4" xfId="21076"/>
    <cellStyle name="Navadno 3 3 2 2 4 2 2 2 3 5" xfId="8366"/>
    <cellStyle name="Navadno 3 3 2 2 4 2 2 2 3 6" xfId="35140"/>
    <cellStyle name="Navadno 3 3 2 2 4 2 2 2 4" xfId="6958"/>
    <cellStyle name="Navadno 3 3 2 2 4 2 2 2 4 2" xfId="23900"/>
    <cellStyle name="Navadno 3 3 2 2 4 2 2 2 5" xfId="11184"/>
    <cellStyle name="Navadno 3 3 2 2 4 2 2 2 5 2" xfId="25342"/>
    <cellStyle name="Navadno 3 3 2 2 4 2 2 2 6" xfId="15410"/>
    <cellStyle name="Navadno 3 3 2 2 4 2 2 2 6 2" xfId="29568"/>
    <cellStyle name="Navadno 3 3 2 2 4 2 2 2 7" xfId="19668"/>
    <cellStyle name="Navadno 3 3 2 2 4 2 2 2 8" xfId="5513"/>
    <cellStyle name="Navadno 3 3 2 2 4 2 2 2 9" xfId="33824"/>
    <cellStyle name="Navadno 3 3 2 2 4 2 2 3" xfId="3401"/>
    <cellStyle name="Navadno 3 3 2 2 4 2 2 3 2" xfId="13296"/>
    <cellStyle name="Navadno 3 3 2 2 4 2 2 3 2 2" xfId="27454"/>
    <cellStyle name="Navadno 3 3 2 2 4 2 2 3 3" xfId="17522"/>
    <cellStyle name="Navadno 3 3 2 2 4 2 2 3 3 2" xfId="31680"/>
    <cellStyle name="Navadno 3 3 2 2 4 2 2 3 4" xfId="21780"/>
    <cellStyle name="Navadno 3 3 2 2 4 2 2 3 5" xfId="9070"/>
    <cellStyle name="Navadno 3 3 2 2 4 2 2 3 6" xfId="35141"/>
    <cellStyle name="Navadno 3 3 2 2 4 2 2 4" xfId="1993"/>
    <cellStyle name="Navadno 3 3 2 2 4 2 2 4 2" xfId="11888"/>
    <cellStyle name="Navadno 3 3 2 2 4 2 2 4 2 2" xfId="26046"/>
    <cellStyle name="Navadno 3 3 2 2 4 2 2 4 3" xfId="16114"/>
    <cellStyle name="Navadno 3 3 2 2 4 2 2 4 3 2" xfId="30272"/>
    <cellStyle name="Navadno 3 3 2 2 4 2 2 4 4" xfId="20372"/>
    <cellStyle name="Navadno 3 3 2 2 4 2 2 4 5" xfId="7662"/>
    <cellStyle name="Navadno 3 3 2 2 4 2 2 4 6" xfId="35142"/>
    <cellStyle name="Navadno 3 3 2 2 4 2 2 5" xfId="6254"/>
    <cellStyle name="Navadno 3 3 2 2 4 2 2 5 2" xfId="23196"/>
    <cellStyle name="Navadno 3 3 2 2 4 2 2 6" xfId="10480"/>
    <cellStyle name="Navadno 3 3 2 2 4 2 2 6 2" xfId="24638"/>
    <cellStyle name="Navadno 3 3 2 2 4 2 2 7" xfId="14706"/>
    <cellStyle name="Navadno 3 3 2 2 4 2 2 7 2" xfId="28864"/>
    <cellStyle name="Navadno 3 3 2 2 4 2 2 8" xfId="18964"/>
    <cellStyle name="Navadno 3 3 2 2 4 2 2 9" xfId="4809"/>
    <cellStyle name="Navadno 3 3 2 2 4 2 3" xfId="937"/>
    <cellStyle name="Navadno 3 3 2 2 4 2 3 10" xfId="35143"/>
    <cellStyle name="Navadno 3 3 2 2 4 2 3 2" xfId="3753"/>
    <cellStyle name="Navadno 3 3 2 2 4 2 3 2 2" xfId="13648"/>
    <cellStyle name="Navadno 3 3 2 2 4 2 3 2 2 2" xfId="27806"/>
    <cellStyle name="Navadno 3 3 2 2 4 2 3 2 3" xfId="17874"/>
    <cellStyle name="Navadno 3 3 2 2 4 2 3 2 3 2" xfId="32032"/>
    <cellStyle name="Navadno 3 3 2 2 4 2 3 2 4" xfId="22132"/>
    <cellStyle name="Navadno 3 3 2 2 4 2 3 2 5" xfId="9422"/>
    <cellStyle name="Navadno 3 3 2 2 4 2 3 2 6" xfId="35144"/>
    <cellStyle name="Navadno 3 3 2 2 4 2 3 3" xfId="2345"/>
    <cellStyle name="Navadno 3 3 2 2 4 2 3 3 2" xfId="12240"/>
    <cellStyle name="Navadno 3 3 2 2 4 2 3 3 2 2" xfId="26398"/>
    <cellStyle name="Navadno 3 3 2 2 4 2 3 3 3" xfId="16466"/>
    <cellStyle name="Navadno 3 3 2 2 4 2 3 3 3 2" xfId="30624"/>
    <cellStyle name="Navadno 3 3 2 2 4 2 3 3 4" xfId="20724"/>
    <cellStyle name="Navadno 3 3 2 2 4 2 3 3 5" xfId="8014"/>
    <cellStyle name="Navadno 3 3 2 2 4 2 3 3 6" xfId="35145"/>
    <cellStyle name="Navadno 3 3 2 2 4 2 3 4" xfId="6606"/>
    <cellStyle name="Navadno 3 3 2 2 4 2 3 4 2" xfId="23548"/>
    <cellStyle name="Navadno 3 3 2 2 4 2 3 5" xfId="10832"/>
    <cellStyle name="Navadno 3 3 2 2 4 2 3 5 2" xfId="24990"/>
    <cellStyle name="Navadno 3 3 2 2 4 2 3 6" xfId="15058"/>
    <cellStyle name="Navadno 3 3 2 2 4 2 3 6 2" xfId="29216"/>
    <cellStyle name="Navadno 3 3 2 2 4 2 3 7" xfId="19316"/>
    <cellStyle name="Navadno 3 3 2 2 4 2 3 8" xfId="5161"/>
    <cellStyle name="Navadno 3 3 2 2 4 2 3 9" xfId="33472"/>
    <cellStyle name="Navadno 3 3 2 2 4 2 4" xfId="3049"/>
    <cellStyle name="Navadno 3 3 2 2 4 2 4 2" xfId="12944"/>
    <cellStyle name="Navadno 3 3 2 2 4 2 4 2 2" xfId="27102"/>
    <cellStyle name="Navadno 3 3 2 2 4 2 4 3" xfId="17170"/>
    <cellStyle name="Navadno 3 3 2 2 4 2 4 3 2" xfId="31328"/>
    <cellStyle name="Navadno 3 3 2 2 4 2 4 4" xfId="21428"/>
    <cellStyle name="Navadno 3 3 2 2 4 2 4 5" xfId="8718"/>
    <cellStyle name="Navadno 3 3 2 2 4 2 4 6" xfId="35146"/>
    <cellStyle name="Navadno 3 3 2 2 4 2 5" xfId="1641"/>
    <cellStyle name="Navadno 3 3 2 2 4 2 5 2" xfId="11536"/>
    <cellStyle name="Navadno 3 3 2 2 4 2 5 2 2" xfId="25694"/>
    <cellStyle name="Navadno 3 3 2 2 4 2 5 3" xfId="15762"/>
    <cellStyle name="Navadno 3 3 2 2 4 2 5 3 2" xfId="29920"/>
    <cellStyle name="Navadno 3 3 2 2 4 2 5 4" xfId="20020"/>
    <cellStyle name="Navadno 3 3 2 2 4 2 5 5" xfId="7310"/>
    <cellStyle name="Navadno 3 3 2 2 4 2 5 6" xfId="35147"/>
    <cellStyle name="Navadno 3 3 2 2 4 2 6" xfId="5902"/>
    <cellStyle name="Navadno 3 3 2 2 4 2 6 2" xfId="22844"/>
    <cellStyle name="Navadno 3 3 2 2 4 2 7" xfId="10128"/>
    <cellStyle name="Navadno 3 3 2 2 4 2 7 2" xfId="24286"/>
    <cellStyle name="Navadno 3 3 2 2 4 2 8" xfId="14354"/>
    <cellStyle name="Navadno 3 3 2 2 4 2 8 2" xfId="28512"/>
    <cellStyle name="Navadno 3 3 2 2 4 2 9" xfId="18612"/>
    <cellStyle name="Navadno 3 3 2 2 4 3" xfId="457"/>
    <cellStyle name="Navadno 3 3 2 2 4 3 10" xfId="32992"/>
    <cellStyle name="Navadno 3 3 2 2 4 3 11" xfId="35148"/>
    <cellStyle name="Navadno 3 3 2 2 4 3 2" xfId="1161"/>
    <cellStyle name="Navadno 3 3 2 2 4 3 2 10" xfId="35149"/>
    <cellStyle name="Navadno 3 3 2 2 4 3 2 2" xfId="3977"/>
    <cellStyle name="Navadno 3 3 2 2 4 3 2 2 2" xfId="13872"/>
    <cellStyle name="Navadno 3 3 2 2 4 3 2 2 2 2" xfId="28030"/>
    <cellStyle name="Navadno 3 3 2 2 4 3 2 2 3" xfId="18098"/>
    <cellStyle name="Navadno 3 3 2 2 4 3 2 2 3 2" xfId="32256"/>
    <cellStyle name="Navadno 3 3 2 2 4 3 2 2 4" xfId="22356"/>
    <cellStyle name="Navadno 3 3 2 2 4 3 2 2 5" xfId="9646"/>
    <cellStyle name="Navadno 3 3 2 2 4 3 2 2 6" xfId="35150"/>
    <cellStyle name="Navadno 3 3 2 2 4 3 2 3" xfId="2569"/>
    <cellStyle name="Navadno 3 3 2 2 4 3 2 3 2" xfId="12464"/>
    <cellStyle name="Navadno 3 3 2 2 4 3 2 3 2 2" xfId="26622"/>
    <cellStyle name="Navadno 3 3 2 2 4 3 2 3 3" xfId="16690"/>
    <cellStyle name="Navadno 3 3 2 2 4 3 2 3 3 2" xfId="30848"/>
    <cellStyle name="Navadno 3 3 2 2 4 3 2 3 4" xfId="20948"/>
    <cellStyle name="Navadno 3 3 2 2 4 3 2 3 5" xfId="8238"/>
    <cellStyle name="Navadno 3 3 2 2 4 3 2 3 6" xfId="35151"/>
    <cellStyle name="Navadno 3 3 2 2 4 3 2 4" xfId="6830"/>
    <cellStyle name="Navadno 3 3 2 2 4 3 2 4 2" xfId="23772"/>
    <cellStyle name="Navadno 3 3 2 2 4 3 2 5" xfId="11056"/>
    <cellStyle name="Navadno 3 3 2 2 4 3 2 5 2" xfId="25214"/>
    <cellStyle name="Navadno 3 3 2 2 4 3 2 6" xfId="15282"/>
    <cellStyle name="Navadno 3 3 2 2 4 3 2 6 2" xfId="29440"/>
    <cellStyle name="Navadno 3 3 2 2 4 3 2 7" xfId="19540"/>
    <cellStyle name="Navadno 3 3 2 2 4 3 2 8" xfId="5385"/>
    <cellStyle name="Navadno 3 3 2 2 4 3 2 9" xfId="33696"/>
    <cellStyle name="Navadno 3 3 2 2 4 3 3" xfId="3273"/>
    <cellStyle name="Navadno 3 3 2 2 4 3 3 2" xfId="13168"/>
    <cellStyle name="Navadno 3 3 2 2 4 3 3 2 2" xfId="27326"/>
    <cellStyle name="Navadno 3 3 2 2 4 3 3 3" xfId="17394"/>
    <cellStyle name="Navadno 3 3 2 2 4 3 3 3 2" xfId="31552"/>
    <cellStyle name="Navadno 3 3 2 2 4 3 3 4" xfId="21652"/>
    <cellStyle name="Navadno 3 3 2 2 4 3 3 5" xfId="8942"/>
    <cellStyle name="Navadno 3 3 2 2 4 3 3 6" xfId="35152"/>
    <cellStyle name="Navadno 3 3 2 2 4 3 4" xfId="1865"/>
    <cellStyle name="Navadno 3 3 2 2 4 3 4 2" xfId="11760"/>
    <cellStyle name="Navadno 3 3 2 2 4 3 4 2 2" xfId="25918"/>
    <cellStyle name="Navadno 3 3 2 2 4 3 4 3" xfId="15986"/>
    <cellStyle name="Navadno 3 3 2 2 4 3 4 3 2" xfId="30144"/>
    <cellStyle name="Navadno 3 3 2 2 4 3 4 4" xfId="20244"/>
    <cellStyle name="Navadno 3 3 2 2 4 3 4 5" xfId="7534"/>
    <cellStyle name="Navadno 3 3 2 2 4 3 4 6" xfId="35153"/>
    <cellStyle name="Navadno 3 3 2 2 4 3 5" xfId="6126"/>
    <cellStyle name="Navadno 3 3 2 2 4 3 5 2" xfId="23068"/>
    <cellStyle name="Navadno 3 3 2 2 4 3 6" xfId="10352"/>
    <cellStyle name="Navadno 3 3 2 2 4 3 6 2" xfId="24510"/>
    <cellStyle name="Navadno 3 3 2 2 4 3 7" xfId="14578"/>
    <cellStyle name="Navadno 3 3 2 2 4 3 7 2" xfId="28736"/>
    <cellStyle name="Navadno 3 3 2 2 4 3 8" xfId="18836"/>
    <cellStyle name="Navadno 3 3 2 2 4 3 9" xfId="4681"/>
    <cellStyle name="Navadno 3 3 2 2 4 4" xfId="809"/>
    <cellStyle name="Navadno 3 3 2 2 4 4 10" xfId="35154"/>
    <cellStyle name="Navadno 3 3 2 2 4 4 2" xfId="3625"/>
    <cellStyle name="Navadno 3 3 2 2 4 4 2 2" xfId="13520"/>
    <cellStyle name="Navadno 3 3 2 2 4 4 2 2 2" xfId="27678"/>
    <cellStyle name="Navadno 3 3 2 2 4 4 2 3" xfId="17746"/>
    <cellStyle name="Navadno 3 3 2 2 4 4 2 3 2" xfId="31904"/>
    <cellStyle name="Navadno 3 3 2 2 4 4 2 4" xfId="22004"/>
    <cellStyle name="Navadno 3 3 2 2 4 4 2 5" xfId="9294"/>
    <cellStyle name="Navadno 3 3 2 2 4 4 2 6" xfId="35155"/>
    <cellStyle name="Navadno 3 3 2 2 4 4 3" xfId="2217"/>
    <cellStyle name="Navadno 3 3 2 2 4 4 3 2" xfId="12112"/>
    <cellStyle name="Navadno 3 3 2 2 4 4 3 2 2" xfId="26270"/>
    <cellStyle name="Navadno 3 3 2 2 4 4 3 3" xfId="16338"/>
    <cellStyle name="Navadno 3 3 2 2 4 4 3 3 2" xfId="30496"/>
    <cellStyle name="Navadno 3 3 2 2 4 4 3 4" xfId="20596"/>
    <cellStyle name="Navadno 3 3 2 2 4 4 3 5" xfId="7886"/>
    <cellStyle name="Navadno 3 3 2 2 4 4 3 6" xfId="35156"/>
    <cellStyle name="Navadno 3 3 2 2 4 4 4" xfId="6478"/>
    <cellStyle name="Navadno 3 3 2 2 4 4 4 2" xfId="23420"/>
    <cellStyle name="Navadno 3 3 2 2 4 4 5" xfId="10704"/>
    <cellStyle name="Navadno 3 3 2 2 4 4 5 2" xfId="24862"/>
    <cellStyle name="Navadno 3 3 2 2 4 4 6" xfId="14930"/>
    <cellStyle name="Navadno 3 3 2 2 4 4 6 2" xfId="29088"/>
    <cellStyle name="Navadno 3 3 2 2 4 4 7" xfId="19188"/>
    <cellStyle name="Navadno 3 3 2 2 4 4 8" xfId="5033"/>
    <cellStyle name="Navadno 3 3 2 2 4 4 9" xfId="33344"/>
    <cellStyle name="Navadno 3 3 2 2 4 5" xfId="2889"/>
    <cellStyle name="Navadno 3 3 2 2 4 5 2" xfId="12784"/>
    <cellStyle name="Navadno 3 3 2 2 4 5 2 2" xfId="26942"/>
    <cellStyle name="Navadno 3 3 2 2 4 5 3" xfId="17010"/>
    <cellStyle name="Navadno 3 3 2 2 4 5 3 2" xfId="31168"/>
    <cellStyle name="Navadno 3 3 2 2 4 5 4" xfId="21268"/>
    <cellStyle name="Navadno 3 3 2 2 4 5 5" xfId="8558"/>
    <cellStyle name="Navadno 3 3 2 2 4 5 6" xfId="35157"/>
    <cellStyle name="Navadno 3 3 2 2 4 6" xfId="1481"/>
    <cellStyle name="Navadno 3 3 2 2 4 6 2" xfId="11376"/>
    <cellStyle name="Navadno 3 3 2 2 4 6 2 2" xfId="25534"/>
    <cellStyle name="Navadno 3 3 2 2 4 6 3" xfId="15602"/>
    <cellStyle name="Navadno 3 3 2 2 4 6 3 2" xfId="29760"/>
    <cellStyle name="Navadno 3 3 2 2 4 6 4" xfId="19860"/>
    <cellStyle name="Navadno 3 3 2 2 4 6 5" xfId="7150"/>
    <cellStyle name="Navadno 3 3 2 2 4 6 6" xfId="35158"/>
    <cellStyle name="Navadno 3 3 2 2 4 7" xfId="5774"/>
    <cellStyle name="Navadno 3 3 2 2 4 7 2" xfId="22716"/>
    <cellStyle name="Navadno 3 3 2 2 4 8" xfId="10000"/>
    <cellStyle name="Navadno 3 3 2 2 4 8 2" xfId="24158"/>
    <cellStyle name="Navadno 3 3 2 2 4 9" xfId="14226"/>
    <cellStyle name="Navadno 3 3 2 2 4 9 2" xfId="28384"/>
    <cellStyle name="Navadno 3 3 2 2 5" xfId="169"/>
    <cellStyle name="Navadno 3 3 2 2 5 10" xfId="4394"/>
    <cellStyle name="Navadno 3 3 2 2 5 11" xfId="32705"/>
    <cellStyle name="Navadno 3 3 2 2 5 12" xfId="35159"/>
    <cellStyle name="Navadno 3 3 2 2 5 2" xfId="554"/>
    <cellStyle name="Navadno 3 3 2 2 5 2 10" xfId="33089"/>
    <cellStyle name="Navadno 3 3 2 2 5 2 11" xfId="35160"/>
    <cellStyle name="Navadno 3 3 2 2 5 2 2" xfId="1258"/>
    <cellStyle name="Navadno 3 3 2 2 5 2 2 10" xfId="35161"/>
    <cellStyle name="Navadno 3 3 2 2 5 2 2 2" xfId="4074"/>
    <cellStyle name="Navadno 3 3 2 2 5 2 2 2 2" xfId="13969"/>
    <cellStyle name="Navadno 3 3 2 2 5 2 2 2 2 2" xfId="28127"/>
    <cellStyle name="Navadno 3 3 2 2 5 2 2 2 3" xfId="18195"/>
    <cellStyle name="Navadno 3 3 2 2 5 2 2 2 3 2" xfId="32353"/>
    <cellStyle name="Navadno 3 3 2 2 5 2 2 2 4" xfId="22453"/>
    <cellStyle name="Navadno 3 3 2 2 5 2 2 2 5" xfId="9743"/>
    <cellStyle name="Navadno 3 3 2 2 5 2 2 2 6" xfId="35162"/>
    <cellStyle name="Navadno 3 3 2 2 5 2 2 3" xfId="2666"/>
    <cellStyle name="Navadno 3 3 2 2 5 2 2 3 2" xfId="12561"/>
    <cellStyle name="Navadno 3 3 2 2 5 2 2 3 2 2" xfId="26719"/>
    <cellStyle name="Navadno 3 3 2 2 5 2 2 3 3" xfId="16787"/>
    <cellStyle name="Navadno 3 3 2 2 5 2 2 3 3 2" xfId="30945"/>
    <cellStyle name="Navadno 3 3 2 2 5 2 2 3 4" xfId="21045"/>
    <cellStyle name="Navadno 3 3 2 2 5 2 2 3 5" xfId="8335"/>
    <cellStyle name="Navadno 3 3 2 2 5 2 2 3 6" xfId="35163"/>
    <cellStyle name="Navadno 3 3 2 2 5 2 2 4" xfId="6927"/>
    <cellStyle name="Navadno 3 3 2 2 5 2 2 4 2" xfId="23869"/>
    <cellStyle name="Navadno 3 3 2 2 5 2 2 5" xfId="11153"/>
    <cellStyle name="Navadno 3 3 2 2 5 2 2 5 2" xfId="25311"/>
    <cellStyle name="Navadno 3 3 2 2 5 2 2 6" xfId="15379"/>
    <cellStyle name="Navadno 3 3 2 2 5 2 2 6 2" xfId="29537"/>
    <cellStyle name="Navadno 3 3 2 2 5 2 2 7" xfId="19637"/>
    <cellStyle name="Navadno 3 3 2 2 5 2 2 8" xfId="5482"/>
    <cellStyle name="Navadno 3 3 2 2 5 2 2 9" xfId="33793"/>
    <cellStyle name="Navadno 3 3 2 2 5 2 3" xfId="3370"/>
    <cellStyle name="Navadno 3 3 2 2 5 2 3 2" xfId="13265"/>
    <cellStyle name="Navadno 3 3 2 2 5 2 3 2 2" xfId="27423"/>
    <cellStyle name="Navadno 3 3 2 2 5 2 3 3" xfId="17491"/>
    <cellStyle name="Navadno 3 3 2 2 5 2 3 3 2" xfId="31649"/>
    <cellStyle name="Navadno 3 3 2 2 5 2 3 4" xfId="21749"/>
    <cellStyle name="Navadno 3 3 2 2 5 2 3 5" xfId="9039"/>
    <cellStyle name="Navadno 3 3 2 2 5 2 3 6" xfId="35164"/>
    <cellStyle name="Navadno 3 3 2 2 5 2 4" xfId="1962"/>
    <cellStyle name="Navadno 3 3 2 2 5 2 4 2" xfId="11857"/>
    <cellStyle name="Navadno 3 3 2 2 5 2 4 2 2" xfId="26015"/>
    <cellStyle name="Navadno 3 3 2 2 5 2 4 3" xfId="16083"/>
    <cellStyle name="Navadno 3 3 2 2 5 2 4 3 2" xfId="30241"/>
    <cellStyle name="Navadno 3 3 2 2 5 2 4 4" xfId="20341"/>
    <cellStyle name="Navadno 3 3 2 2 5 2 4 5" xfId="7631"/>
    <cellStyle name="Navadno 3 3 2 2 5 2 4 6" xfId="35165"/>
    <cellStyle name="Navadno 3 3 2 2 5 2 5" xfId="6223"/>
    <cellStyle name="Navadno 3 3 2 2 5 2 5 2" xfId="23165"/>
    <cellStyle name="Navadno 3 3 2 2 5 2 6" xfId="10449"/>
    <cellStyle name="Navadno 3 3 2 2 5 2 6 2" xfId="24607"/>
    <cellStyle name="Navadno 3 3 2 2 5 2 7" xfId="14675"/>
    <cellStyle name="Navadno 3 3 2 2 5 2 7 2" xfId="28833"/>
    <cellStyle name="Navadno 3 3 2 2 5 2 8" xfId="18933"/>
    <cellStyle name="Navadno 3 3 2 2 5 2 9" xfId="4778"/>
    <cellStyle name="Navadno 3 3 2 2 5 3" xfId="906"/>
    <cellStyle name="Navadno 3 3 2 2 5 3 10" xfId="35166"/>
    <cellStyle name="Navadno 3 3 2 2 5 3 2" xfId="3722"/>
    <cellStyle name="Navadno 3 3 2 2 5 3 2 2" xfId="13617"/>
    <cellStyle name="Navadno 3 3 2 2 5 3 2 2 2" xfId="27775"/>
    <cellStyle name="Navadno 3 3 2 2 5 3 2 3" xfId="17843"/>
    <cellStyle name="Navadno 3 3 2 2 5 3 2 3 2" xfId="32001"/>
    <cellStyle name="Navadno 3 3 2 2 5 3 2 4" xfId="22101"/>
    <cellStyle name="Navadno 3 3 2 2 5 3 2 5" xfId="9391"/>
    <cellStyle name="Navadno 3 3 2 2 5 3 2 6" xfId="35167"/>
    <cellStyle name="Navadno 3 3 2 2 5 3 3" xfId="2314"/>
    <cellStyle name="Navadno 3 3 2 2 5 3 3 2" xfId="12209"/>
    <cellStyle name="Navadno 3 3 2 2 5 3 3 2 2" xfId="26367"/>
    <cellStyle name="Navadno 3 3 2 2 5 3 3 3" xfId="16435"/>
    <cellStyle name="Navadno 3 3 2 2 5 3 3 3 2" xfId="30593"/>
    <cellStyle name="Navadno 3 3 2 2 5 3 3 4" xfId="20693"/>
    <cellStyle name="Navadno 3 3 2 2 5 3 3 5" xfId="7983"/>
    <cellStyle name="Navadno 3 3 2 2 5 3 3 6" xfId="35168"/>
    <cellStyle name="Navadno 3 3 2 2 5 3 4" xfId="6575"/>
    <cellStyle name="Navadno 3 3 2 2 5 3 4 2" xfId="23517"/>
    <cellStyle name="Navadno 3 3 2 2 5 3 5" xfId="10801"/>
    <cellStyle name="Navadno 3 3 2 2 5 3 5 2" xfId="24959"/>
    <cellStyle name="Navadno 3 3 2 2 5 3 6" xfId="15027"/>
    <cellStyle name="Navadno 3 3 2 2 5 3 6 2" xfId="29185"/>
    <cellStyle name="Navadno 3 3 2 2 5 3 7" xfId="19285"/>
    <cellStyle name="Navadno 3 3 2 2 5 3 8" xfId="5130"/>
    <cellStyle name="Navadno 3 3 2 2 5 3 9" xfId="33441"/>
    <cellStyle name="Navadno 3 3 2 2 5 4" xfId="2986"/>
    <cellStyle name="Navadno 3 3 2 2 5 4 2" xfId="12881"/>
    <cellStyle name="Navadno 3 3 2 2 5 4 2 2" xfId="27039"/>
    <cellStyle name="Navadno 3 3 2 2 5 4 3" xfId="17107"/>
    <cellStyle name="Navadno 3 3 2 2 5 4 3 2" xfId="31265"/>
    <cellStyle name="Navadno 3 3 2 2 5 4 4" xfId="21365"/>
    <cellStyle name="Navadno 3 3 2 2 5 4 5" xfId="8655"/>
    <cellStyle name="Navadno 3 3 2 2 5 4 6" xfId="35169"/>
    <cellStyle name="Navadno 3 3 2 2 5 5" xfId="1578"/>
    <cellStyle name="Navadno 3 3 2 2 5 5 2" xfId="11473"/>
    <cellStyle name="Navadno 3 3 2 2 5 5 2 2" xfId="25631"/>
    <cellStyle name="Navadno 3 3 2 2 5 5 3" xfId="15699"/>
    <cellStyle name="Navadno 3 3 2 2 5 5 3 2" xfId="29857"/>
    <cellStyle name="Navadno 3 3 2 2 5 5 4" xfId="19957"/>
    <cellStyle name="Navadno 3 3 2 2 5 5 5" xfId="7247"/>
    <cellStyle name="Navadno 3 3 2 2 5 5 6" xfId="35170"/>
    <cellStyle name="Navadno 3 3 2 2 5 6" xfId="5839"/>
    <cellStyle name="Navadno 3 3 2 2 5 6 2" xfId="22781"/>
    <cellStyle name="Navadno 3 3 2 2 5 7" xfId="10065"/>
    <cellStyle name="Navadno 3 3 2 2 5 7 2" xfId="24223"/>
    <cellStyle name="Navadno 3 3 2 2 5 8" xfId="14291"/>
    <cellStyle name="Navadno 3 3 2 2 5 8 2" xfId="28449"/>
    <cellStyle name="Navadno 3 3 2 2 5 9" xfId="18549"/>
    <cellStyle name="Navadno 3 3 2 2 6" xfId="201"/>
    <cellStyle name="Navadno 3 3 2 2 6 10" xfId="4426"/>
    <cellStyle name="Navadno 3 3 2 2 6 11" xfId="32737"/>
    <cellStyle name="Navadno 3 3 2 2 6 12" xfId="35171"/>
    <cellStyle name="Navadno 3 3 2 2 6 2" xfId="426"/>
    <cellStyle name="Navadno 3 3 2 2 6 2 10" xfId="32961"/>
    <cellStyle name="Navadno 3 3 2 2 6 2 11" xfId="35172"/>
    <cellStyle name="Navadno 3 3 2 2 6 2 2" xfId="1130"/>
    <cellStyle name="Navadno 3 3 2 2 6 2 2 10" xfId="35173"/>
    <cellStyle name="Navadno 3 3 2 2 6 2 2 2" xfId="3946"/>
    <cellStyle name="Navadno 3 3 2 2 6 2 2 2 2" xfId="13841"/>
    <cellStyle name="Navadno 3 3 2 2 6 2 2 2 2 2" xfId="27999"/>
    <cellStyle name="Navadno 3 3 2 2 6 2 2 2 3" xfId="18067"/>
    <cellStyle name="Navadno 3 3 2 2 6 2 2 2 3 2" xfId="32225"/>
    <cellStyle name="Navadno 3 3 2 2 6 2 2 2 4" xfId="22325"/>
    <cellStyle name="Navadno 3 3 2 2 6 2 2 2 5" xfId="9615"/>
    <cellStyle name="Navadno 3 3 2 2 6 2 2 2 6" xfId="35174"/>
    <cellStyle name="Navadno 3 3 2 2 6 2 2 3" xfId="2538"/>
    <cellStyle name="Navadno 3 3 2 2 6 2 2 3 2" xfId="12433"/>
    <cellStyle name="Navadno 3 3 2 2 6 2 2 3 2 2" xfId="26591"/>
    <cellStyle name="Navadno 3 3 2 2 6 2 2 3 3" xfId="16659"/>
    <cellStyle name="Navadno 3 3 2 2 6 2 2 3 3 2" xfId="30817"/>
    <cellStyle name="Navadno 3 3 2 2 6 2 2 3 4" xfId="20917"/>
    <cellStyle name="Navadno 3 3 2 2 6 2 2 3 5" xfId="8207"/>
    <cellStyle name="Navadno 3 3 2 2 6 2 2 3 6" xfId="35175"/>
    <cellStyle name="Navadno 3 3 2 2 6 2 2 4" xfId="6799"/>
    <cellStyle name="Navadno 3 3 2 2 6 2 2 4 2" xfId="23741"/>
    <cellStyle name="Navadno 3 3 2 2 6 2 2 5" xfId="11025"/>
    <cellStyle name="Navadno 3 3 2 2 6 2 2 5 2" xfId="25183"/>
    <cellStyle name="Navadno 3 3 2 2 6 2 2 6" xfId="15251"/>
    <cellStyle name="Navadno 3 3 2 2 6 2 2 6 2" xfId="29409"/>
    <cellStyle name="Navadno 3 3 2 2 6 2 2 7" xfId="19509"/>
    <cellStyle name="Navadno 3 3 2 2 6 2 2 8" xfId="5354"/>
    <cellStyle name="Navadno 3 3 2 2 6 2 2 9" xfId="33665"/>
    <cellStyle name="Navadno 3 3 2 2 6 2 3" xfId="3242"/>
    <cellStyle name="Navadno 3 3 2 2 6 2 3 2" xfId="13137"/>
    <cellStyle name="Navadno 3 3 2 2 6 2 3 2 2" xfId="27295"/>
    <cellStyle name="Navadno 3 3 2 2 6 2 3 3" xfId="17363"/>
    <cellStyle name="Navadno 3 3 2 2 6 2 3 3 2" xfId="31521"/>
    <cellStyle name="Navadno 3 3 2 2 6 2 3 4" xfId="21621"/>
    <cellStyle name="Navadno 3 3 2 2 6 2 3 5" xfId="8911"/>
    <cellStyle name="Navadno 3 3 2 2 6 2 3 6" xfId="35176"/>
    <cellStyle name="Navadno 3 3 2 2 6 2 4" xfId="1834"/>
    <cellStyle name="Navadno 3 3 2 2 6 2 4 2" xfId="11729"/>
    <cellStyle name="Navadno 3 3 2 2 6 2 4 2 2" xfId="25887"/>
    <cellStyle name="Navadno 3 3 2 2 6 2 4 3" xfId="15955"/>
    <cellStyle name="Navadno 3 3 2 2 6 2 4 3 2" xfId="30113"/>
    <cellStyle name="Navadno 3 3 2 2 6 2 4 4" xfId="20213"/>
    <cellStyle name="Navadno 3 3 2 2 6 2 4 5" xfId="7503"/>
    <cellStyle name="Navadno 3 3 2 2 6 2 4 6" xfId="35177"/>
    <cellStyle name="Navadno 3 3 2 2 6 2 5" xfId="6095"/>
    <cellStyle name="Navadno 3 3 2 2 6 2 5 2" xfId="23037"/>
    <cellStyle name="Navadno 3 3 2 2 6 2 6" xfId="10321"/>
    <cellStyle name="Navadno 3 3 2 2 6 2 6 2" xfId="24479"/>
    <cellStyle name="Navadno 3 3 2 2 6 2 7" xfId="14547"/>
    <cellStyle name="Navadno 3 3 2 2 6 2 7 2" xfId="28705"/>
    <cellStyle name="Navadno 3 3 2 2 6 2 8" xfId="18805"/>
    <cellStyle name="Navadno 3 3 2 2 6 2 9" xfId="4650"/>
    <cellStyle name="Navadno 3 3 2 2 6 3" xfId="778"/>
    <cellStyle name="Navadno 3 3 2 2 6 3 10" xfId="35178"/>
    <cellStyle name="Navadno 3 3 2 2 6 3 2" xfId="3594"/>
    <cellStyle name="Navadno 3 3 2 2 6 3 2 2" xfId="13489"/>
    <cellStyle name="Navadno 3 3 2 2 6 3 2 2 2" xfId="27647"/>
    <cellStyle name="Navadno 3 3 2 2 6 3 2 3" xfId="17715"/>
    <cellStyle name="Navadno 3 3 2 2 6 3 2 3 2" xfId="31873"/>
    <cellStyle name="Navadno 3 3 2 2 6 3 2 4" xfId="21973"/>
    <cellStyle name="Navadno 3 3 2 2 6 3 2 5" xfId="9263"/>
    <cellStyle name="Navadno 3 3 2 2 6 3 2 6" xfId="35179"/>
    <cellStyle name="Navadno 3 3 2 2 6 3 3" xfId="2186"/>
    <cellStyle name="Navadno 3 3 2 2 6 3 3 2" xfId="12081"/>
    <cellStyle name="Navadno 3 3 2 2 6 3 3 2 2" xfId="26239"/>
    <cellStyle name="Navadno 3 3 2 2 6 3 3 3" xfId="16307"/>
    <cellStyle name="Navadno 3 3 2 2 6 3 3 3 2" xfId="30465"/>
    <cellStyle name="Navadno 3 3 2 2 6 3 3 4" xfId="20565"/>
    <cellStyle name="Navadno 3 3 2 2 6 3 3 5" xfId="7855"/>
    <cellStyle name="Navadno 3 3 2 2 6 3 3 6" xfId="35180"/>
    <cellStyle name="Navadno 3 3 2 2 6 3 4" xfId="6447"/>
    <cellStyle name="Navadno 3 3 2 2 6 3 4 2" xfId="23389"/>
    <cellStyle name="Navadno 3 3 2 2 6 3 5" xfId="10673"/>
    <cellStyle name="Navadno 3 3 2 2 6 3 5 2" xfId="24831"/>
    <cellStyle name="Navadno 3 3 2 2 6 3 6" xfId="14899"/>
    <cellStyle name="Navadno 3 3 2 2 6 3 6 2" xfId="29057"/>
    <cellStyle name="Navadno 3 3 2 2 6 3 7" xfId="19157"/>
    <cellStyle name="Navadno 3 3 2 2 6 3 8" xfId="5002"/>
    <cellStyle name="Navadno 3 3 2 2 6 3 9" xfId="33313"/>
    <cellStyle name="Navadno 3 3 2 2 6 4" xfId="3018"/>
    <cellStyle name="Navadno 3 3 2 2 6 4 2" xfId="12913"/>
    <cellStyle name="Navadno 3 3 2 2 6 4 2 2" xfId="27071"/>
    <cellStyle name="Navadno 3 3 2 2 6 4 3" xfId="17139"/>
    <cellStyle name="Navadno 3 3 2 2 6 4 3 2" xfId="31297"/>
    <cellStyle name="Navadno 3 3 2 2 6 4 4" xfId="21397"/>
    <cellStyle name="Navadno 3 3 2 2 6 4 5" xfId="8687"/>
    <cellStyle name="Navadno 3 3 2 2 6 4 6" xfId="35181"/>
    <cellStyle name="Navadno 3 3 2 2 6 5" xfId="1610"/>
    <cellStyle name="Navadno 3 3 2 2 6 5 2" xfId="11505"/>
    <cellStyle name="Navadno 3 3 2 2 6 5 2 2" xfId="25663"/>
    <cellStyle name="Navadno 3 3 2 2 6 5 3" xfId="15731"/>
    <cellStyle name="Navadno 3 3 2 2 6 5 3 2" xfId="29889"/>
    <cellStyle name="Navadno 3 3 2 2 6 5 4" xfId="19989"/>
    <cellStyle name="Navadno 3 3 2 2 6 5 5" xfId="7279"/>
    <cellStyle name="Navadno 3 3 2 2 6 5 6" xfId="35182"/>
    <cellStyle name="Navadno 3 3 2 2 6 6" xfId="5871"/>
    <cellStyle name="Navadno 3 3 2 2 6 6 2" xfId="22813"/>
    <cellStyle name="Navadno 3 3 2 2 6 7" xfId="10097"/>
    <cellStyle name="Navadno 3 3 2 2 6 7 2" xfId="24255"/>
    <cellStyle name="Navadno 3 3 2 2 6 8" xfId="14323"/>
    <cellStyle name="Navadno 3 3 2 2 6 8 2" xfId="28481"/>
    <cellStyle name="Navadno 3 3 2 2 6 9" xfId="18581"/>
    <cellStyle name="Navadno 3 3 2 2 7" xfId="347"/>
    <cellStyle name="Navadno 3 3 2 2 7 10" xfId="4571"/>
    <cellStyle name="Navadno 3 3 2 2 7 11" xfId="32882"/>
    <cellStyle name="Navadno 3 3 2 2 7 12" xfId="35183"/>
    <cellStyle name="Navadno 3 3 2 2 7 2" xfId="699"/>
    <cellStyle name="Navadno 3 3 2 2 7 2 10" xfId="33234"/>
    <cellStyle name="Navadno 3 3 2 2 7 2 11" xfId="35184"/>
    <cellStyle name="Navadno 3 3 2 2 7 2 2" xfId="1403"/>
    <cellStyle name="Navadno 3 3 2 2 7 2 2 10" xfId="35185"/>
    <cellStyle name="Navadno 3 3 2 2 7 2 2 2" xfId="4219"/>
    <cellStyle name="Navadno 3 3 2 2 7 2 2 2 2" xfId="14114"/>
    <cellStyle name="Navadno 3 3 2 2 7 2 2 2 2 2" xfId="28272"/>
    <cellStyle name="Navadno 3 3 2 2 7 2 2 2 3" xfId="18340"/>
    <cellStyle name="Navadno 3 3 2 2 7 2 2 2 3 2" xfId="32498"/>
    <cellStyle name="Navadno 3 3 2 2 7 2 2 2 4" xfId="22598"/>
    <cellStyle name="Navadno 3 3 2 2 7 2 2 2 5" xfId="9888"/>
    <cellStyle name="Navadno 3 3 2 2 7 2 2 2 6" xfId="35186"/>
    <cellStyle name="Navadno 3 3 2 2 7 2 2 3" xfId="2811"/>
    <cellStyle name="Navadno 3 3 2 2 7 2 2 3 2" xfId="12706"/>
    <cellStyle name="Navadno 3 3 2 2 7 2 2 3 2 2" xfId="26864"/>
    <cellStyle name="Navadno 3 3 2 2 7 2 2 3 3" xfId="16932"/>
    <cellStyle name="Navadno 3 3 2 2 7 2 2 3 3 2" xfId="31090"/>
    <cellStyle name="Navadno 3 3 2 2 7 2 2 3 4" xfId="21190"/>
    <cellStyle name="Navadno 3 3 2 2 7 2 2 3 5" xfId="8480"/>
    <cellStyle name="Navadno 3 3 2 2 7 2 2 3 6" xfId="35187"/>
    <cellStyle name="Navadno 3 3 2 2 7 2 2 4" xfId="7072"/>
    <cellStyle name="Navadno 3 3 2 2 7 2 2 4 2" xfId="24014"/>
    <cellStyle name="Navadno 3 3 2 2 7 2 2 5" xfId="11298"/>
    <cellStyle name="Navadno 3 3 2 2 7 2 2 5 2" xfId="25456"/>
    <cellStyle name="Navadno 3 3 2 2 7 2 2 6" xfId="15524"/>
    <cellStyle name="Navadno 3 3 2 2 7 2 2 6 2" xfId="29682"/>
    <cellStyle name="Navadno 3 3 2 2 7 2 2 7" xfId="19782"/>
    <cellStyle name="Navadno 3 3 2 2 7 2 2 8" xfId="5627"/>
    <cellStyle name="Navadno 3 3 2 2 7 2 2 9" xfId="33938"/>
    <cellStyle name="Navadno 3 3 2 2 7 2 3" xfId="3515"/>
    <cellStyle name="Navadno 3 3 2 2 7 2 3 2" xfId="13410"/>
    <cellStyle name="Navadno 3 3 2 2 7 2 3 2 2" xfId="27568"/>
    <cellStyle name="Navadno 3 3 2 2 7 2 3 3" xfId="17636"/>
    <cellStyle name="Navadno 3 3 2 2 7 2 3 3 2" xfId="31794"/>
    <cellStyle name="Navadno 3 3 2 2 7 2 3 4" xfId="21894"/>
    <cellStyle name="Navadno 3 3 2 2 7 2 3 5" xfId="9184"/>
    <cellStyle name="Navadno 3 3 2 2 7 2 3 6" xfId="35188"/>
    <cellStyle name="Navadno 3 3 2 2 7 2 4" xfId="2107"/>
    <cellStyle name="Navadno 3 3 2 2 7 2 4 2" xfId="12002"/>
    <cellStyle name="Navadno 3 3 2 2 7 2 4 2 2" xfId="26160"/>
    <cellStyle name="Navadno 3 3 2 2 7 2 4 3" xfId="16228"/>
    <cellStyle name="Navadno 3 3 2 2 7 2 4 3 2" xfId="30386"/>
    <cellStyle name="Navadno 3 3 2 2 7 2 4 4" xfId="20486"/>
    <cellStyle name="Navadno 3 3 2 2 7 2 4 5" xfId="7776"/>
    <cellStyle name="Navadno 3 3 2 2 7 2 4 6" xfId="35189"/>
    <cellStyle name="Navadno 3 3 2 2 7 2 5" xfId="6368"/>
    <cellStyle name="Navadno 3 3 2 2 7 2 5 2" xfId="23310"/>
    <cellStyle name="Navadno 3 3 2 2 7 2 6" xfId="10594"/>
    <cellStyle name="Navadno 3 3 2 2 7 2 6 2" xfId="24752"/>
    <cellStyle name="Navadno 3 3 2 2 7 2 7" xfId="14820"/>
    <cellStyle name="Navadno 3 3 2 2 7 2 7 2" xfId="28978"/>
    <cellStyle name="Navadno 3 3 2 2 7 2 8" xfId="19078"/>
    <cellStyle name="Navadno 3 3 2 2 7 2 9" xfId="4923"/>
    <cellStyle name="Navadno 3 3 2 2 7 3" xfId="1051"/>
    <cellStyle name="Navadno 3 3 2 2 7 3 10" xfId="35190"/>
    <cellStyle name="Navadno 3 3 2 2 7 3 2" xfId="3867"/>
    <cellStyle name="Navadno 3 3 2 2 7 3 2 2" xfId="13762"/>
    <cellStyle name="Navadno 3 3 2 2 7 3 2 2 2" xfId="27920"/>
    <cellStyle name="Navadno 3 3 2 2 7 3 2 3" xfId="17988"/>
    <cellStyle name="Navadno 3 3 2 2 7 3 2 3 2" xfId="32146"/>
    <cellStyle name="Navadno 3 3 2 2 7 3 2 4" xfId="22246"/>
    <cellStyle name="Navadno 3 3 2 2 7 3 2 5" xfId="9536"/>
    <cellStyle name="Navadno 3 3 2 2 7 3 2 6" xfId="35191"/>
    <cellStyle name="Navadno 3 3 2 2 7 3 3" xfId="2459"/>
    <cellStyle name="Navadno 3 3 2 2 7 3 3 2" xfId="12354"/>
    <cellStyle name="Navadno 3 3 2 2 7 3 3 2 2" xfId="26512"/>
    <cellStyle name="Navadno 3 3 2 2 7 3 3 3" xfId="16580"/>
    <cellStyle name="Navadno 3 3 2 2 7 3 3 3 2" xfId="30738"/>
    <cellStyle name="Navadno 3 3 2 2 7 3 3 4" xfId="20838"/>
    <cellStyle name="Navadno 3 3 2 2 7 3 3 5" xfId="8128"/>
    <cellStyle name="Navadno 3 3 2 2 7 3 3 6" xfId="35192"/>
    <cellStyle name="Navadno 3 3 2 2 7 3 4" xfId="6720"/>
    <cellStyle name="Navadno 3 3 2 2 7 3 4 2" xfId="23662"/>
    <cellStyle name="Navadno 3 3 2 2 7 3 5" xfId="10946"/>
    <cellStyle name="Navadno 3 3 2 2 7 3 5 2" xfId="25104"/>
    <cellStyle name="Navadno 3 3 2 2 7 3 6" xfId="15172"/>
    <cellStyle name="Navadno 3 3 2 2 7 3 6 2" xfId="29330"/>
    <cellStyle name="Navadno 3 3 2 2 7 3 7" xfId="19430"/>
    <cellStyle name="Navadno 3 3 2 2 7 3 8" xfId="5275"/>
    <cellStyle name="Navadno 3 3 2 2 7 3 9" xfId="33586"/>
    <cellStyle name="Navadno 3 3 2 2 7 4" xfId="3163"/>
    <cellStyle name="Navadno 3 3 2 2 7 4 2" xfId="13058"/>
    <cellStyle name="Navadno 3 3 2 2 7 4 2 2" xfId="27216"/>
    <cellStyle name="Navadno 3 3 2 2 7 4 3" xfId="17284"/>
    <cellStyle name="Navadno 3 3 2 2 7 4 3 2" xfId="31442"/>
    <cellStyle name="Navadno 3 3 2 2 7 4 4" xfId="21542"/>
    <cellStyle name="Navadno 3 3 2 2 7 4 5" xfId="8832"/>
    <cellStyle name="Navadno 3 3 2 2 7 4 6" xfId="35193"/>
    <cellStyle name="Navadno 3 3 2 2 7 5" xfId="1755"/>
    <cellStyle name="Navadno 3 3 2 2 7 5 2" xfId="11650"/>
    <cellStyle name="Navadno 3 3 2 2 7 5 2 2" xfId="25808"/>
    <cellStyle name="Navadno 3 3 2 2 7 5 3" xfId="15876"/>
    <cellStyle name="Navadno 3 3 2 2 7 5 3 2" xfId="30034"/>
    <cellStyle name="Navadno 3 3 2 2 7 5 4" xfId="20134"/>
    <cellStyle name="Navadno 3 3 2 2 7 5 5" xfId="7424"/>
    <cellStyle name="Navadno 3 3 2 2 7 5 6" xfId="35194"/>
    <cellStyle name="Navadno 3 3 2 2 7 6" xfId="6016"/>
    <cellStyle name="Navadno 3 3 2 2 7 6 2" xfId="22958"/>
    <cellStyle name="Navadno 3 3 2 2 7 7" xfId="10242"/>
    <cellStyle name="Navadno 3 3 2 2 7 7 2" xfId="24400"/>
    <cellStyle name="Navadno 3 3 2 2 7 8" xfId="14468"/>
    <cellStyle name="Navadno 3 3 2 2 7 8 2" xfId="28626"/>
    <cellStyle name="Navadno 3 3 2 2 7 9" xfId="18726"/>
    <cellStyle name="Navadno 3 3 2 2 8" xfId="394"/>
    <cellStyle name="Navadno 3 3 2 2 8 10" xfId="32929"/>
    <cellStyle name="Navadno 3 3 2 2 8 11" xfId="35195"/>
    <cellStyle name="Navadno 3 3 2 2 8 2" xfId="1098"/>
    <cellStyle name="Navadno 3 3 2 2 8 2 10" xfId="35196"/>
    <cellStyle name="Navadno 3 3 2 2 8 2 2" xfId="3914"/>
    <cellStyle name="Navadno 3 3 2 2 8 2 2 2" xfId="13809"/>
    <cellStyle name="Navadno 3 3 2 2 8 2 2 2 2" xfId="27967"/>
    <cellStyle name="Navadno 3 3 2 2 8 2 2 3" xfId="18035"/>
    <cellStyle name="Navadno 3 3 2 2 8 2 2 3 2" xfId="32193"/>
    <cellStyle name="Navadno 3 3 2 2 8 2 2 4" xfId="22293"/>
    <cellStyle name="Navadno 3 3 2 2 8 2 2 5" xfId="9583"/>
    <cellStyle name="Navadno 3 3 2 2 8 2 2 6" xfId="35197"/>
    <cellStyle name="Navadno 3 3 2 2 8 2 3" xfId="2506"/>
    <cellStyle name="Navadno 3 3 2 2 8 2 3 2" xfId="12401"/>
    <cellStyle name="Navadno 3 3 2 2 8 2 3 2 2" xfId="26559"/>
    <cellStyle name="Navadno 3 3 2 2 8 2 3 3" xfId="16627"/>
    <cellStyle name="Navadno 3 3 2 2 8 2 3 3 2" xfId="30785"/>
    <cellStyle name="Navadno 3 3 2 2 8 2 3 4" xfId="20885"/>
    <cellStyle name="Navadno 3 3 2 2 8 2 3 5" xfId="8175"/>
    <cellStyle name="Navadno 3 3 2 2 8 2 3 6" xfId="35198"/>
    <cellStyle name="Navadno 3 3 2 2 8 2 4" xfId="6767"/>
    <cellStyle name="Navadno 3 3 2 2 8 2 4 2" xfId="23709"/>
    <cellStyle name="Navadno 3 3 2 2 8 2 5" xfId="10993"/>
    <cellStyle name="Navadno 3 3 2 2 8 2 5 2" xfId="25151"/>
    <cellStyle name="Navadno 3 3 2 2 8 2 6" xfId="15219"/>
    <cellStyle name="Navadno 3 3 2 2 8 2 6 2" xfId="29377"/>
    <cellStyle name="Navadno 3 3 2 2 8 2 7" xfId="19477"/>
    <cellStyle name="Navadno 3 3 2 2 8 2 8" xfId="5322"/>
    <cellStyle name="Navadno 3 3 2 2 8 2 9" xfId="33633"/>
    <cellStyle name="Navadno 3 3 2 2 8 3" xfId="3210"/>
    <cellStyle name="Navadno 3 3 2 2 8 3 2" xfId="13105"/>
    <cellStyle name="Navadno 3 3 2 2 8 3 2 2" xfId="27263"/>
    <cellStyle name="Navadno 3 3 2 2 8 3 3" xfId="17331"/>
    <cellStyle name="Navadno 3 3 2 2 8 3 3 2" xfId="31489"/>
    <cellStyle name="Navadno 3 3 2 2 8 3 4" xfId="21589"/>
    <cellStyle name="Navadno 3 3 2 2 8 3 5" xfId="8879"/>
    <cellStyle name="Navadno 3 3 2 2 8 3 6" xfId="35199"/>
    <cellStyle name="Navadno 3 3 2 2 8 4" xfId="1802"/>
    <cellStyle name="Navadno 3 3 2 2 8 4 2" xfId="11697"/>
    <cellStyle name="Navadno 3 3 2 2 8 4 2 2" xfId="25855"/>
    <cellStyle name="Navadno 3 3 2 2 8 4 3" xfId="15923"/>
    <cellStyle name="Navadno 3 3 2 2 8 4 3 2" xfId="30081"/>
    <cellStyle name="Navadno 3 3 2 2 8 4 4" xfId="20181"/>
    <cellStyle name="Navadno 3 3 2 2 8 4 5" xfId="7471"/>
    <cellStyle name="Navadno 3 3 2 2 8 4 6" xfId="35200"/>
    <cellStyle name="Navadno 3 3 2 2 8 5" xfId="6063"/>
    <cellStyle name="Navadno 3 3 2 2 8 5 2" xfId="23005"/>
    <cellStyle name="Navadno 3 3 2 2 8 6" xfId="10289"/>
    <cellStyle name="Navadno 3 3 2 2 8 6 2" xfId="24447"/>
    <cellStyle name="Navadno 3 3 2 2 8 7" xfId="14515"/>
    <cellStyle name="Navadno 3 3 2 2 8 7 2" xfId="28673"/>
    <cellStyle name="Navadno 3 3 2 2 8 8" xfId="18773"/>
    <cellStyle name="Navadno 3 3 2 2 8 9" xfId="4618"/>
    <cellStyle name="Navadno 3 3 2 2 9" xfId="746"/>
    <cellStyle name="Navadno 3 3 2 2 9 10" xfId="35201"/>
    <cellStyle name="Navadno 3 3 2 2 9 2" xfId="3562"/>
    <cellStyle name="Navadno 3 3 2 2 9 2 2" xfId="13457"/>
    <cellStyle name="Navadno 3 3 2 2 9 2 2 2" xfId="27615"/>
    <cellStyle name="Navadno 3 3 2 2 9 2 3" xfId="17683"/>
    <cellStyle name="Navadno 3 3 2 2 9 2 3 2" xfId="31841"/>
    <cellStyle name="Navadno 3 3 2 2 9 2 4" xfId="21941"/>
    <cellStyle name="Navadno 3 3 2 2 9 2 5" xfId="9231"/>
    <cellStyle name="Navadno 3 3 2 2 9 2 6" xfId="35202"/>
    <cellStyle name="Navadno 3 3 2 2 9 3" xfId="2154"/>
    <cellStyle name="Navadno 3 3 2 2 9 3 2" xfId="12049"/>
    <cellStyle name="Navadno 3 3 2 2 9 3 2 2" xfId="26207"/>
    <cellStyle name="Navadno 3 3 2 2 9 3 3" xfId="16275"/>
    <cellStyle name="Navadno 3 3 2 2 9 3 3 2" xfId="30433"/>
    <cellStyle name="Navadno 3 3 2 2 9 3 4" xfId="20533"/>
    <cellStyle name="Navadno 3 3 2 2 9 3 5" xfId="7823"/>
    <cellStyle name="Navadno 3 3 2 2 9 3 6" xfId="35203"/>
    <cellStyle name="Navadno 3 3 2 2 9 4" xfId="6415"/>
    <cellStyle name="Navadno 3 3 2 2 9 4 2" xfId="23357"/>
    <cellStyle name="Navadno 3 3 2 2 9 5" xfId="10641"/>
    <cellStyle name="Navadno 3 3 2 2 9 5 2" xfId="24799"/>
    <cellStyle name="Navadno 3 3 2 2 9 6" xfId="14867"/>
    <cellStyle name="Navadno 3 3 2 2 9 6 2" xfId="29025"/>
    <cellStyle name="Navadno 3 3 2 2 9 7" xfId="19125"/>
    <cellStyle name="Navadno 3 3 2 2 9 8" xfId="4970"/>
    <cellStyle name="Navadno 3 3 2 2 9 9" xfId="33281"/>
    <cellStyle name="Navadno 3 3 2 20" xfId="35204"/>
    <cellStyle name="Navadno 3 3 2 3" xfId="88"/>
    <cellStyle name="Navadno 3 3 2 3 10" xfId="14178"/>
    <cellStyle name="Navadno 3 3 2 3 10 2" xfId="28336"/>
    <cellStyle name="Navadno 3 3 2 3 11" xfId="18436"/>
    <cellStyle name="Navadno 3 3 2 3 12" xfId="4313"/>
    <cellStyle name="Navadno 3 3 2 3 13" xfId="32624"/>
    <cellStyle name="Navadno 3 3 2 3 14" xfId="35205"/>
    <cellStyle name="Navadno 3 3 2 3 2" xfId="248"/>
    <cellStyle name="Navadno 3 3 2 3 2 10" xfId="4473"/>
    <cellStyle name="Navadno 3 3 2 3 2 11" xfId="32784"/>
    <cellStyle name="Navadno 3 3 2 3 2 12" xfId="35206"/>
    <cellStyle name="Navadno 3 3 2 3 2 2" xfId="601"/>
    <cellStyle name="Navadno 3 3 2 3 2 2 10" xfId="33136"/>
    <cellStyle name="Navadno 3 3 2 3 2 2 11" xfId="35207"/>
    <cellStyle name="Navadno 3 3 2 3 2 2 2" xfId="1305"/>
    <cellStyle name="Navadno 3 3 2 3 2 2 2 10" xfId="35208"/>
    <cellStyle name="Navadno 3 3 2 3 2 2 2 2" xfId="4121"/>
    <cellStyle name="Navadno 3 3 2 3 2 2 2 2 2" xfId="14016"/>
    <cellStyle name="Navadno 3 3 2 3 2 2 2 2 2 2" xfId="28174"/>
    <cellStyle name="Navadno 3 3 2 3 2 2 2 2 3" xfId="18242"/>
    <cellStyle name="Navadno 3 3 2 3 2 2 2 2 3 2" xfId="32400"/>
    <cellStyle name="Navadno 3 3 2 3 2 2 2 2 4" xfId="22500"/>
    <cellStyle name="Navadno 3 3 2 3 2 2 2 2 5" xfId="9790"/>
    <cellStyle name="Navadno 3 3 2 3 2 2 2 2 6" xfId="35209"/>
    <cellStyle name="Navadno 3 3 2 3 2 2 2 3" xfId="2713"/>
    <cellStyle name="Navadno 3 3 2 3 2 2 2 3 2" xfId="12608"/>
    <cellStyle name="Navadno 3 3 2 3 2 2 2 3 2 2" xfId="26766"/>
    <cellStyle name="Navadno 3 3 2 3 2 2 2 3 3" xfId="16834"/>
    <cellStyle name="Navadno 3 3 2 3 2 2 2 3 3 2" xfId="30992"/>
    <cellStyle name="Navadno 3 3 2 3 2 2 2 3 4" xfId="21092"/>
    <cellStyle name="Navadno 3 3 2 3 2 2 2 3 5" xfId="8382"/>
    <cellStyle name="Navadno 3 3 2 3 2 2 2 3 6" xfId="35210"/>
    <cellStyle name="Navadno 3 3 2 3 2 2 2 4" xfId="6974"/>
    <cellStyle name="Navadno 3 3 2 3 2 2 2 4 2" xfId="23916"/>
    <cellStyle name="Navadno 3 3 2 3 2 2 2 5" xfId="11200"/>
    <cellStyle name="Navadno 3 3 2 3 2 2 2 5 2" xfId="25358"/>
    <cellStyle name="Navadno 3 3 2 3 2 2 2 6" xfId="15426"/>
    <cellStyle name="Navadno 3 3 2 3 2 2 2 6 2" xfId="29584"/>
    <cellStyle name="Navadno 3 3 2 3 2 2 2 7" xfId="19684"/>
    <cellStyle name="Navadno 3 3 2 3 2 2 2 8" xfId="5529"/>
    <cellStyle name="Navadno 3 3 2 3 2 2 2 9" xfId="33840"/>
    <cellStyle name="Navadno 3 3 2 3 2 2 3" xfId="3417"/>
    <cellStyle name="Navadno 3 3 2 3 2 2 3 2" xfId="13312"/>
    <cellStyle name="Navadno 3 3 2 3 2 2 3 2 2" xfId="27470"/>
    <cellStyle name="Navadno 3 3 2 3 2 2 3 3" xfId="17538"/>
    <cellStyle name="Navadno 3 3 2 3 2 2 3 3 2" xfId="31696"/>
    <cellStyle name="Navadno 3 3 2 3 2 2 3 4" xfId="21796"/>
    <cellStyle name="Navadno 3 3 2 3 2 2 3 5" xfId="9086"/>
    <cellStyle name="Navadno 3 3 2 3 2 2 3 6" xfId="35211"/>
    <cellStyle name="Navadno 3 3 2 3 2 2 4" xfId="2009"/>
    <cellStyle name="Navadno 3 3 2 3 2 2 4 2" xfId="11904"/>
    <cellStyle name="Navadno 3 3 2 3 2 2 4 2 2" xfId="26062"/>
    <cellStyle name="Navadno 3 3 2 3 2 2 4 3" xfId="16130"/>
    <cellStyle name="Navadno 3 3 2 3 2 2 4 3 2" xfId="30288"/>
    <cellStyle name="Navadno 3 3 2 3 2 2 4 4" xfId="20388"/>
    <cellStyle name="Navadno 3 3 2 3 2 2 4 5" xfId="7678"/>
    <cellStyle name="Navadno 3 3 2 3 2 2 4 6" xfId="35212"/>
    <cellStyle name="Navadno 3 3 2 3 2 2 5" xfId="6270"/>
    <cellStyle name="Navadno 3 3 2 3 2 2 5 2" xfId="23212"/>
    <cellStyle name="Navadno 3 3 2 3 2 2 6" xfId="10496"/>
    <cellStyle name="Navadno 3 3 2 3 2 2 6 2" xfId="24654"/>
    <cellStyle name="Navadno 3 3 2 3 2 2 7" xfId="14722"/>
    <cellStyle name="Navadno 3 3 2 3 2 2 7 2" xfId="28880"/>
    <cellStyle name="Navadno 3 3 2 3 2 2 8" xfId="18980"/>
    <cellStyle name="Navadno 3 3 2 3 2 2 9" xfId="4825"/>
    <cellStyle name="Navadno 3 3 2 3 2 3" xfId="953"/>
    <cellStyle name="Navadno 3 3 2 3 2 3 10" xfId="35213"/>
    <cellStyle name="Navadno 3 3 2 3 2 3 2" xfId="3769"/>
    <cellStyle name="Navadno 3 3 2 3 2 3 2 2" xfId="13664"/>
    <cellStyle name="Navadno 3 3 2 3 2 3 2 2 2" xfId="27822"/>
    <cellStyle name="Navadno 3 3 2 3 2 3 2 3" xfId="17890"/>
    <cellStyle name="Navadno 3 3 2 3 2 3 2 3 2" xfId="32048"/>
    <cellStyle name="Navadno 3 3 2 3 2 3 2 4" xfId="22148"/>
    <cellStyle name="Navadno 3 3 2 3 2 3 2 5" xfId="9438"/>
    <cellStyle name="Navadno 3 3 2 3 2 3 2 6" xfId="35214"/>
    <cellStyle name="Navadno 3 3 2 3 2 3 3" xfId="2361"/>
    <cellStyle name="Navadno 3 3 2 3 2 3 3 2" xfId="12256"/>
    <cellStyle name="Navadno 3 3 2 3 2 3 3 2 2" xfId="26414"/>
    <cellStyle name="Navadno 3 3 2 3 2 3 3 3" xfId="16482"/>
    <cellStyle name="Navadno 3 3 2 3 2 3 3 3 2" xfId="30640"/>
    <cellStyle name="Navadno 3 3 2 3 2 3 3 4" xfId="20740"/>
    <cellStyle name="Navadno 3 3 2 3 2 3 3 5" xfId="8030"/>
    <cellStyle name="Navadno 3 3 2 3 2 3 3 6" xfId="35215"/>
    <cellStyle name="Navadno 3 3 2 3 2 3 4" xfId="6622"/>
    <cellStyle name="Navadno 3 3 2 3 2 3 4 2" xfId="23564"/>
    <cellStyle name="Navadno 3 3 2 3 2 3 5" xfId="10848"/>
    <cellStyle name="Navadno 3 3 2 3 2 3 5 2" xfId="25006"/>
    <cellStyle name="Navadno 3 3 2 3 2 3 6" xfId="15074"/>
    <cellStyle name="Navadno 3 3 2 3 2 3 6 2" xfId="29232"/>
    <cellStyle name="Navadno 3 3 2 3 2 3 7" xfId="19332"/>
    <cellStyle name="Navadno 3 3 2 3 2 3 8" xfId="5177"/>
    <cellStyle name="Navadno 3 3 2 3 2 3 9" xfId="33488"/>
    <cellStyle name="Navadno 3 3 2 3 2 4" xfId="3065"/>
    <cellStyle name="Navadno 3 3 2 3 2 4 2" xfId="12960"/>
    <cellStyle name="Navadno 3 3 2 3 2 4 2 2" xfId="27118"/>
    <cellStyle name="Navadno 3 3 2 3 2 4 3" xfId="17186"/>
    <cellStyle name="Navadno 3 3 2 3 2 4 3 2" xfId="31344"/>
    <cellStyle name="Navadno 3 3 2 3 2 4 4" xfId="21444"/>
    <cellStyle name="Navadno 3 3 2 3 2 4 5" xfId="8734"/>
    <cellStyle name="Navadno 3 3 2 3 2 4 6" xfId="35216"/>
    <cellStyle name="Navadno 3 3 2 3 2 5" xfId="1657"/>
    <cellStyle name="Navadno 3 3 2 3 2 5 2" xfId="11552"/>
    <cellStyle name="Navadno 3 3 2 3 2 5 2 2" xfId="25710"/>
    <cellStyle name="Navadno 3 3 2 3 2 5 3" xfId="15778"/>
    <cellStyle name="Navadno 3 3 2 3 2 5 3 2" xfId="29936"/>
    <cellStyle name="Navadno 3 3 2 3 2 5 4" xfId="20036"/>
    <cellStyle name="Navadno 3 3 2 3 2 5 5" xfId="7326"/>
    <cellStyle name="Navadno 3 3 2 3 2 5 6" xfId="35217"/>
    <cellStyle name="Navadno 3 3 2 3 2 6" xfId="5918"/>
    <cellStyle name="Navadno 3 3 2 3 2 6 2" xfId="22860"/>
    <cellStyle name="Navadno 3 3 2 3 2 7" xfId="10144"/>
    <cellStyle name="Navadno 3 3 2 3 2 7 2" xfId="24302"/>
    <cellStyle name="Navadno 3 3 2 3 2 8" xfId="14370"/>
    <cellStyle name="Navadno 3 3 2 3 2 8 2" xfId="28528"/>
    <cellStyle name="Navadno 3 3 2 3 2 9" xfId="18628"/>
    <cellStyle name="Navadno 3 3 2 3 3" xfId="324"/>
    <cellStyle name="Navadno 3 3 2 3 3 10" xfId="4548"/>
    <cellStyle name="Navadno 3 3 2 3 3 11" xfId="32859"/>
    <cellStyle name="Navadno 3 3 2 3 3 12" xfId="35218"/>
    <cellStyle name="Navadno 3 3 2 3 3 2" xfId="676"/>
    <cellStyle name="Navadno 3 3 2 3 3 2 10" xfId="33211"/>
    <cellStyle name="Navadno 3 3 2 3 3 2 11" xfId="35219"/>
    <cellStyle name="Navadno 3 3 2 3 3 2 2" xfId="1380"/>
    <cellStyle name="Navadno 3 3 2 3 3 2 2 10" xfId="35220"/>
    <cellStyle name="Navadno 3 3 2 3 3 2 2 2" xfId="4196"/>
    <cellStyle name="Navadno 3 3 2 3 3 2 2 2 2" xfId="14091"/>
    <cellStyle name="Navadno 3 3 2 3 3 2 2 2 2 2" xfId="28249"/>
    <cellStyle name="Navadno 3 3 2 3 3 2 2 2 3" xfId="18317"/>
    <cellStyle name="Navadno 3 3 2 3 3 2 2 2 3 2" xfId="32475"/>
    <cellStyle name="Navadno 3 3 2 3 3 2 2 2 4" xfId="22575"/>
    <cellStyle name="Navadno 3 3 2 3 3 2 2 2 5" xfId="9865"/>
    <cellStyle name="Navadno 3 3 2 3 3 2 2 2 6" xfId="35221"/>
    <cellStyle name="Navadno 3 3 2 3 3 2 2 3" xfId="2788"/>
    <cellStyle name="Navadno 3 3 2 3 3 2 2 3 2" xfId="12683"/>
    <cellStyle name="Navadno 3 3 2 3 3 2 2 3 2 2" xfId="26841"/>
    <cellStyle name="Navadno 3 3 2 3 3 2 2 3 3" xfId="16909"/>
    <cellStyle name="Navadno 3 3 2 3 3 2 2 3 3 2" xfId="31067"/>
    <cellStyle name="Navadno 3 3 2 3 3 2 2 3 4" xfId="21167"/>
    <cellStyle name="Navadno 3 3 2 3 3 2 2 3 5" xfId="8457"/>
    <cellStyle name="Navadno 3 3 2 3 3 2 2 3 6" xfId="35222"/>
    <cellStyle name="Navadno 3 3 2 3 3 2 2 4" xfId="7049"/>
    <cellStyle name="Navadno 3 3 2 3 3 2 2 4 2" xfId="23991"/>
    <cellStyle name="Navadno 3 3 2 3 3 2 2 5" xfId="11275"/>
    <cellStyle name="Navadno 3 3 2 3 3 2 2 5 2" xfId="25433"/>
    <cellStyle name="Navadno 3 3 2 3 3 2 2 6" xfId="15501"/>
    <cellStyle name="Navadno 3 3 2 3 3 2 2 6 2" xfId="29659"/>
    <cellStyle name="Navadno 3 3 2 3 3 2 2 7" xfId="19759"/>
    <cellStyle name="Navadno 3 3 2 3 3 2 2 8" xfId="5604"/>
    <cellStyle name="Navadno 3 3 2 3 3 2 2 9" xfId="33915"/>
    <cellStyle name="Navadno 3 3 2 3 3 2 3" xfId="3492"/>
    <cellStyle name="Navadno 3 3 2 3 3 2 3 2" xfId="13387"/>
    <cellStyle name="Navadno 3 3 2 3 3 2 3 2 2" xfId="27545"/>
    <cellStyle name="Navadno 3 3 2 3 3 2 3 3" xfId="17613"/>
    <cellStyle name="Navadno 3 3 2 3 3 2 3 3 2" xfId="31771"/>
    <cellStyle name="Navadno 3 3 2 3 3 2 3 4" xfId="21871"/>
    <cellStyle name="Navadno 3 3 2 3 3 2 3 5" xfId="9161"/>
    <cellStyle name="Navadno 3 3 2 3 3 2 3 6" xfId="35223"/>
    <cellStyle name="Navadno 3 3 2 3 3 2 4" xfId="2084"/>
    <cellStyle name="Navadno 3 3 2 3 3 2 4 2" xfId="11979"/>
    <cellStyle name="Navadno 3 3 2 3 3 2 4 2 2" xfId="26137"/>
    <cellStyle name="Navadno 3 3 2 3 3 2 4 3" xfId="16205"/>
    <cellStyle name="Navadno 3 3 2 3 3 2 4 3 2" xfId="30363"/>
    <cellStyle name="Navadno 3 3 2 3 3 2 4 4" xfId="20463"/>
    <cellStyle name="Navadno 3 3 2 3 3 2 4 5" xfId="7753"/>
    <cellStyle name="Navadno 3 3 2 3 3 2 4 6" xfId="35224"/>
    <cellStyle name="Navadno 3 3 2 3 3 2 5" xfId="6345"/>
    <cellStyle name="Navadno 3 3 2 3 3 2 5 2" xfId="23287"/>
    <cellStyle name="Navadno 3 3 2 3 3 2 6" xfId="10571"/>
    <cellStyle name="Navadno 3 3 2 3 3 2 6 2" xfId="24729"/>
    <cellStyle name="Navadno 3 3 2 3 3 2 7" xfId="14797"/>
    <cellStyle name="Navadno 3 3 2 3 3 2 7 2" xfId="28955"/>
    <cellStyle name="Navadno 3 3 2 3 3 2 8" xfId="19055"/>
    <cellStyle name="Navadno 3 3 2 3 3 2 9" xfId="4900"/>
    <cellStyle name="Navadno 3 3 2 3 3 3" xfId="1028"/>
    <cellStyle name="Navadno 3 3 2 3 3 3 10" xfId="35225"/>
    <cellStyle name="Navadno 3 3 2 3 3 3 2" xfId="3844"/>
    <cellStyle name="Navadno 3 3 2 3 3 3 2 2" xfId="13739"/>
    <cellStyle name="Navadno 3 3 2 3 3 3 2 2 2" xfId="27897"/>
    <cellStyle name="Navadno 3 3 2 3 3 3 2 3" xfId="17965"/>
    <cellStyle name="Navadno 3 3 2 3 3 3 2 3 2" xfId="32123"/>
    <cellStyle name="Navadno 3 3 2 3 3 3 2 4" xfId="22223"/>
    <cellStyle name="Navadno 3 3 2 3 3 3 2 5" xfId="9513"/>
    <cellStyle name="Navadno 3 3 2 3 3 3 2 6" xfId="35226"/>
    <cellStyle name="Navadno 3 3 2 3 3 3 3" xfId="2436"/>
    <cellStyle name="Navadno 3 3 2 3 3 3 3 2" xfId="12331"/>
    <cellStyle name="Navadno 3 3 2 3 3 3 3 2 2" xfId="26489"/>
    <cellStyle name="Navadno 3 3 2 3 3 3 3 3" xfId="16557"/>
    <cellStyle name="Navadno 3 3 2 3 3 3 3 3 2" xfId="30715"/>
    <cellStyle name="Navadno 3 3 2 3 3 3 3 4" xfId="20815"/>
    <cellStyle name="Navadno 3 3 2 3 3 3 3 5" xfId="8105"/>
    <cellStyle name="Navadno 3 3 2 3 3 3 3 6" xfId="35227"/>
    <cellStyle name="Navadno 3 3 2 3 3 3 4" xfId="6697"/>
    <cellStyle name="Navadno 3 3 2 3 3 3 4 2" xfId="23639"/>
    <cellStyle name="Navadno 3 3 2 3 3 3 5" xfId="10923"/>
    <cellStyle name="Navadno 3 3 2 3 3 3 5 2" xfId="25081"/>
    <cellStyle name="Navadno 3 3 2 3 3 3 6" xfId="15149"/>
    <cellStyle name="Navadno 3 3 2 3 3 3 6 2" xfId="29307"/>
    <cellStyle name="Navadno 3 3 2 3 3 3 7" xfId="19407"/>
    <cellStyle name="Navadno 3 3 2 3 3 3 8" xfId="5252"/>
    <cellStyle name="Navadno 3 3 2 3 3 3 9" xfId="33563"/>
    <cellStyle name="Navadno 3 3 2 3 3 4" xfId="3140"/>
    <cellStyle name="Navadno 3 3 2 3 3 4 2" xfId="13035"/>
    <cellStyle name="Navadno 3 3 2 3 3 4 2 2" xfId="27193"/>
    <cellStyle name="Navadno 3 3 2 3 3 4 3" xfId="17261"/>
    <cellStyle name="Navadno 3 3 2 3 3 4 3 2" xfId="31419"/>
    <cellStyle name="Navadno 3 3 2 3 3 4 4" xfId="21519"/>
    <cellStyle name="Navadno 3 3 2 3 3 4 5" xfId="8809"/>
    <cellStyle name="Navadno 3 3 2 3 3 4 6" xfId="35228"/>
    <cellStyle name="Navadno 3 3 2 3 3 5" xfId="1732"/>
    <cellStyle name="Navadno 3 3 2 3 3 5 2" xfId="11627"/>
    <cellStyle name="Navadno 3 3 2 3 3 5 2 2" xfId="25785"/>
    <cellStyle name="Navadno 3 3 2 3 3 5 3" xfId="15853"/>
    <cellStyle name="Navadno 3 3 2 3 3 5 3 2" xfId="30011"/>
    <cellStyle name="Navadno 3 3 2 3 3 5 4" xfId="20111"/>
    <cellStyle name="Navadno 3 3 2 3 3 5 5" xfId="7401"/>
    <cellStyle name="Navadno 3 3 2 3 3 5 6" xfId="35229"/>
    <cellStyle name="Navadno 3 3 2 3 3 6" xfId="5993"/>
    <cellStyle name="Navadno 3 3 2 3 3 6 2" xfId="22935"/>
    <cellStyle name="Navadno 3 3 2 3 3 7" xfId="10219"/>
    <cellStyle name="Navadno 3 3 2 3 3 7 2" xfId="24377"/>
    <cellStyle name="Navadno 3 3 2 3 3 8" xfId="14445"/>
    <cellStyle name="Navadno 3 3 2 3 3 8 2" xfId="28603"/>
    <cellStyle name="Navadno 3 3 2 3 3 9" xfId="18703"/>
    <cellStyle name="Navadno 3 3 2 3 4" xfId="473"/>
    <cellStyle name="Navadno 3 3 2 3 4 10" xfId="33008"/>
    <cellStyle name="Navadno 3 3 2 3 4 11" xfId="35230"/>
    <cellStyle name="Navadno 3 3 2 3 4 2" xfId="1177"/>
    <cellStyle name="Navadno 3 3 2 3 4 2 10" xfId="35231"/>
    <cellStyle name="Navadno 3 3 2 3 4 2 2" xfId="3993"/>
    <cellStyle name="Navadno 3 3 2 3 4 2 2 2" xfId="13888"/>
    <cellStyle name="Navadno 3 3 2 3 4 2 2 2 2" xfId="28046"/>
    <cellStyle name="Navadno 3 3 2 3 4 2 2 3" xfId="18114"/>
    <cellStyle name="Navadno 3 3 2 3 4 2 2 3 2" xfId="32272"/>
    <cellStyle name="Navadno 3 3 2 3 4 2 2 4" xfId="22372"/>
    <cellStyle name="Navadno 3 3 2 3 4 2 2 5" xfId="9662"/>
    <cellStyle name="Navadno 3 3 2 3 4 2 2 6" xfId="35232"/>
    <cellStyle name="Navadno 3 3 2 3 4 2 3" xfId="2585"/>
    <cellStyle name="Navadno 3 3 2 3 4 2 3 2" xfId="12480"/>
    <cellStyle name="Navadno 3 3 2 3 4 2 3 2 2" xfId="26638"/>
    <cellStyle name="Navadno 3 3 2 3 4 2 3 3" xfId="16706"/>
    <cellStyle name="Navadno 3 3 2 3 4 2 3 3 2" xfId="30864"/>
    <cellStyle name="Navadno 3 3 2 3 4 2 3 4" xfId="20964"/>
    <cellStyle name="Navadno 3 3 2 3 4 2 3 5" xfId="8254"/>
    <cellStyle name="Navadno 3 3 2 3 4 2 3 6" xfId="35233"/>
    <cellStyle name="Navadno 3 3 2 3 4 2 4" xfId="6846"/>
    <cellStyle name="Navadno 3 3 2 3 4 2 4 2" xfId="23788"/>
    <cellStyle name="Navadno 3 3 2 3 4 2 5" xfId="11072"/>
    <cellStyle name="Navadno 3 3 2 3 4 2 5 2" xfId="25230"/>
    <cellStyle name="Navadno 3 3 2 3 4 2 6" xfId="15298"/>
    <cellStyle name="Navadno 3 3 2 3 4 2 6 2" xfId="29456"/>
    <cellStyle name="Navadno 3 3 2 3 4 2 7" xfId="19556"/>
    <cellStyle name="Navadno 3 3 2 3 4 2 8" xfId="5401"/>
    <cellStyle name="Navadno 3 3 2 3 4 2 9" xfId="33712"/>
    <cellStyle name="Navadno 3 3 2 3 4 3" xfId="3289"/>
    <cellStyle name="Navadno 3 3 2 3 4 3 2" xfId="13184"/>
    <cellStyle name="Navadno 3 3 2 3 4 3 2 2" xfId="27342"/>
    <cellStyle name="Navadno 3 3 2 3 4 3 3" xfId="17410"/>
    <cellStyle name="Navadno 3 3 2 3 4 3 3 2" xfId="31568"/>
    <cellStyle name="Navadno 3 3 2 3 4 3 4" xfId="21668"/>
    <cellStyle name="Navadno 3 3 2 3 4 3 5" xfId="8958"/>
    <cellStyle name="Navadno 3 3 2 3 4 3 6" xfId="35234"/>
    <cellStyle name="Navadno 3 3 2 3 4 4" xfId="1881"/>
    <cellStyle name="Navadno 3 3 2 3 4 4 2" xfId="11776"/>
    <cellStyle name="Navadno 3 3 2 3 4 4 2 2" xfId="25934"/>
    <cellStyle name="Navadno 3 3 2 3 4 4 3" xfId="16002"/>
    <cellStyle name="Navadno 3 3 2 3 4 4 3 2" xfId="30160"/>
    <cellStyle name="Navadno 3 3 2 3 4 4 4" xfId="20260"/>
    <cellStyle name="Navadno 3 3 2 3 4 4 5" xfId="7550"/>
    <cellStyle name="Navadno 3 3 2 3 4 4 6" xfId="35235"/>
    <cellStyle name="Navadno 3 3 2 3 4 5" xfId="6142"/>
    <cellStyle name="Navadno 3 3 2 3 4 5 2" xfId="23084"/>
    <cellStyle name="Navadno 3 3 2 3 4 6" xfId="10368"/>
    <cellStyle name="Navadno 3 3 2 3 4 6 2" xfId="24526"/>
    <cellStyle name="Navadno 3 3 2 3 4 7" xfId="14594"/>
    <cellStyle name="Navadno 3 3 2 3 4 7 2" xfId="28752"/>
    <cellStyle name="Navadno 3 3 2 3 4 8" xfId="18852"/>
    <cellStyle name="Navadno 3 3 2 3 4 9" xfId="4697"/>
    <cellStyle name="Navadno 3 3 2 3 5" xfId="825"/>
    <cellStyle name="Navadno 3 3 2 3 5 10" xfId="35236"/>
    <cellStyle name="Navadno 3 3 2 3 5 2" xfId="3641"/>
    <cellStyle name="Navadno 3 3 2 3 5 2 2" xfId="13536"/>
    <cellStyle name="Navadno 3 3 2 3 5 2 2 2" xfId="27694"/>
    <cellStyle name="Navadno 3 3 2 3 5 2 3" xfId="17762"/>
    <cellStyle name="Navadno 3 3 2 3 5 2 3 2" xfId="31920"/>
    <cellStyle name="Navadno 3 3 2 3 5 2 4" xfId="22020"/>
    <cellStyle name="Navadno 3 3 2 3 5 2 5" xfId="9310"/>
    <cellStyle name="Navadno 3 3 2 3 5 2 6" xfId="35237"/>
    <cellStyle name="Navadno 3 3 2 3 5 3" xfId="2233"/>
    <cellStyle name="Navadno 3 3 2 3 5 3 2" xfId="12128"/>
    <cellStyle name="Navadno 3 3 2 3 5 3 2 2" xfId="26286"/>
    <cellStyle name="Navadno 3 3 2 3 5 3 3" xfId="16354"/>
    <cellStyle name="Navadno 3 3 2 3 5 3 3 2" xfId="30512"/>
    <cellStyle name="Navadno 3 3 2 3 5 3 4" xfId="20612"/>
    <cellStyle name="Navadno 3 3 2 3 5 3 5" xfId="7902"/>
    <cellStyle name="Navadno 3 3 2 3 5 3 6" xfId="35238"/>
    <cellStyle name="Navadno 3 3 2 3 5 4" xfId="6494"/>
    <cellStyle name="Navadno 3 3 2 3 5 4 2" xfId="23436"/>
    <cellStyle name="Navadno 3 3 2 3 5 5" xfId="10720"/>
    <cellStyle name="Navadno 3 3 2 3 5 5 2" xfId="24878"/>
    <cellStyle name="Navadno 3 3 2 3 5 6" xfId="14946"/>
    <cellStyle name="Navadno 3 3 2 3 5 6 2" xfId="29104"/>
    <cellStyle name="Navadno 3 3 2 3 5 7" xfId="19204"/>
    <cellStyle name="Navadno 3 3 2 3 5 8" xfId="5049"/>
    <cellStyle name="Navadno 3 3 2 3 5 9" xfId="33360"/>
    <cellStyle name="Navadno 3 3 2 3 6" xfId="2905"/>
    <cellStyle name="Navadno 3 3 2 3 6 2" xfId="12800"/>
    <cellStyle name="Navadno 3 3 2 3 6 2 2" xfId="26958"/>
    <cellStyle name="Navadno 3 3 2 3 6 3" xfId="17026"/>
    <cellStyle name="Navadno 3 3 2 3 6 3 2" xfId="31184"/>
    <cellStyle name="Navadno 3 3 2 3 6 4" xfId="21284"/>
    <cellStyle name="Navadno 3 3 2 3 6 5" xfId="8574"/>
    <cellStyle name="Navadno 3 3 2 3 6 6" xfId="35239"/>
    <cellStyle name="Navadno 3 3 2 3 7" xfId="1497"/>
    <cellStyle name="Navadno 3 3 2 3 7 2" xfId="11392"/>
    <cellStyle name="Navadno 3 3 2 3 7 2 2" xfId="25550"/>
    <cellStyle name="Navadno 3 3 2 3 7 3" xfId="15618"/>
    <cellStyle name="Navadno 3 3 2 3 7 3 2" xfId="29776"/>
    <cellStyle name="Navadno 3 3 2 3 7 4" xfId="19876"/>
    <cellStyle name="Navadno 3 3 2 3 7 5" xfId="7166"/>
    <cellStyle name="Navadno 3 3 2 3 7 6" xfId="35240"/>
    <cellStyle name="Navadno 3 3 2 3 8" xfId="5726"/>
    <cellStyle name="Navadno 3 3 2 3 8 2" xfId="22668"/>
    <cellStyle name="Navadno 3 3 2 3 9" xfId="9952"/>
    <cellStyle name="Navadno 3 3 2 3 9 2" xfId="24110"/>
    <cellStyle name="Navadno 3 3 2 4" xfId="120"/>
    <cellStyle name="Navadno 3 3 2 4 10" xfId="18500"/>
    <cellStyle name="Navadno 3 3 2 4 11" xfId="4345"/>
    <cellStyle name="Navadno 3 3 2 4 12" xfId="32656"/>
    <cellStyle name="Navadno 3 3 2 4 13" xfId="35241"/>
    <cellStyle name="Navadno 3 3 2 4 2" xfId="280"/>
    <cellStyle name="Navadno 3 3 2 4 2 10" xfId="4505"/>
    <cellStyle name="Navadno 3 3 2 4 2 11" xfId="32816"/>
    <cellStyle name="Navadno 3 3 2 4 2 12" xfId="35242"/>
    <cellStyle name="Navadno 3 3 2 4 2 2" xfId="633"/>
    <cellStyle name="Navadno 3 3 2 4 2 2 10" xfId="33168"/>
    <cellStyle name="Navadno 3 3 2 4 2 2 11" xfId="35243"/>
    <cellStyle name="Navadno 3 3 2 4 2 2 2" xfId="1337"/>
    <cellStyle name="Navadno 3 3 2 4 2 2 2 10" xfId="35244"/>
    <cellStyle name="Navadno 3 3 2 4 2 2 2 2" xfId="4153"/>
    <cellStyle name="Navadno 3 3 2 4 2 2 2 2 2" xfId="14048"/>
    <cellStyle name="Navadno 3 3 2 4 2 2 2 2 2 2" xfId="28206"/>
    <cellStyle name="Navadno 3 3 2 4 2 2 2 2 3" xfId="18274"/>
    <cellStyle name="Navadno 3 3 2 4 2 2 2 2 3 2" xfId="32432"/>
    <cellStyle name="Navadno 3 3 2 4 2 2 2 2 4" xfId="22532"/>
    <cellStyle name="Navadno 3 3 2 4 2 2 2 2 5" xfId="9822"/>
    <cellStyle name="Navadno 3 3 2 4 2 2 2 2 6" xfId="35245"/>
    <cellStyle name="Navadno 3 3 2 4 2 2 2 3" xfId="2745"/>
    <cellStyle name="Navadno 3 3 2 4 2 2 2 3 2" xfId="12640"/>
    <cellStyle name="Navadno 3 3 2 4 2 2 2 3 2 2" xfId="26798"/>
    <cellStyle name="Navadno 3 3 2 4 2 2 2 3 3" xfId="16866"/>
    <cellStyle name="Navadno 3 3 2 4 2 2 2 3 3 2" xfId="31024"/>
    <cellStyle name="Navadno 3 3 2 4 2 2 2 3 4" xfId="21124"/>
    <cellStyle name="Navadno 3 3 2 4 2 2 2 3 5" xfId="8414"/>
    <cellStyle name="Navadno 3 3 2 4 2 2 2 3 6" xfId="35246"/>
    <cellStyle name="Navadno 3 3 2 4 2 2 2 4" xfId="7006"/>
    <cellStyle name="Navadno 3 3 2 4 2 2 2 4 2" xfId="23948"/>
    <cellStyle name="Navadno 3 3 2 4 2 2 2 5" xfId="11232"/>
    <cellStyle name="Navadno 3 3 2 4 2 2 2 5 2" xfId="25390"/>
    <cellStyle name="Navadno 3 3 2 4 2 2 2 6" xfId="15458"/>
    <cellStyle name="Navadno 3 3 2 4 2 2 2 6 2" xfId="29616"/>
    <cellStyle name="Navadno 3 3 2 4 2 2 2 7" xfId="19716"/>
    <cellStyle name="Navadno 3 3 2 4 2 2 2 8" xfId="5561"/>
    <cellStyle name="Navadno 3 3 2 4 2 2 2 9" xfId="33872"/>
    <cellStyle name="Navadno 3 3 2 4 2 2 3" xfId="3449"/>
    <cellStyle name="Navadno 3 3 2 4 2 2 3 2" xfId="13344"/>
    <cellStyle name="Navadno 3 3 2 4 2 2 3 2 2" xfId="27502"/>
    <cellStyle name="Navadno 3 3 2 4 2 2 3 3" xfId="17570"/>
    <cellStyle name="Navadno 3 3 2 4 2 2 3 3 2" xfId="31728"/>
    <cellStyle name="Navadno 3 3 2 4 2 2 3 4" xfId="21828"/>
    <cellStyle name="Navadno 3 3 2 4 2 2 3 5" xfId="9118"/>
    <cellStyle name="Navadno 3 3 2 4 2 2 3 6" xfId="35247"/>
    <cellStyle name="Navadno 3 3 2 4 2 2 4" xfId="2041"/>
    <cellStyle name="Navadno 3 3 2 4 2 2 4 2" xfId="11936"/>
    <cellStyle name="Navadno 3 3 2 4 2 2 4 2 2" xfId="26094"/>
    <cellStyle name="Navadno 3 3 2 4 2 2 4 3" xfId="16162"/>
    <cellStyle name="Navadno 3 3 2 4 2 2 4 3 2" xfId="30320"/>
    <cellStyle name="Navadno 3 3 2 4 2 2 4 4" xfId="20420"/>
    <cellStyle name="Navadno 3 3 2 4 2 2 4 5" xfId="7710"/>
    <cellStyle name="Navadno 3 3 2 4 2 2 4 6" xfId="35248"/>
    <cellStyle name="Navadno 3 3 2 4 2 2 5" xfId="6302"/>
    <cellStyle name="Navadno 3 3 2 4 2 2 5 2" xfId="23244"/>
    <cellStyle name="Navadno 3 3 2 4 2 2 6" xfId="10528"/>
    <cellStyle name="Navadno 3 3 2 4 2 2 6 2" xfId="24686"/>
    <cellStyle name="Navadno 3 3 2 4 2 2 7" xfId="14754"/>
    <cellStyle name="Navadno 3 3 2 4 2 2 7 2" xfId="28912"/>
    <cellStyle name="Navadno 3 3 2 4 2 2 8" xfId="19012"/>
    <cellStyle name="Navadno 3 3 2 4 2 2 9" xfId="4857"/>
    <cellStyle name="Navadno 3 3 2 4 2 3" xfId="985"/>
    <cellStyle name="Navadno 3 3 2 4 2 3 10" xfId="35249"/>
    <cellStyle name="Navadno 3 3 2 4 2 3 2" xfId="3801"/>
    <cellStyle name="Navadno 3 3 2 4 2 3 2 2" xfId="13696"/>
    <cellStyle name="Navadno 3 3 2 4 2 3 2 2 2" xfId="27854"/>
    <cellStyle name="Navadno 3 3 2 4 2 3 2 3" xfId="17922"/>
    <cellStyle name="Navadno 3 3 2 4 2 3 2 3 2" xfId="32080"/>
    <cellStyle name="Navadno 3 3 2 4 2 3 2 4" xfId="22180"/>
    <cellStyle name="Navadno 3 3 2 4 2 3 2 5" xfId="9470"/>
    <cellStyle name="Navadno 3 3 2 4 2 3 2 6" xfId="35250"/>
    <cellStyle name="Navadno 3 3 2 4 2 3 3" xfId="2393"/>
    <cellStyle name="Navadno 3 3 2 4 2 3 3 2" xfId="12288"/>
    <cellStyle name="Navadno 3 3 2 4 2 3 3 2 2" xfId="26446"/>
    <cellStyle name="Navadno 3 3 2 4 2 3 3 3" xfId="16514"/>
    <cellStyle name="Navadno 3 3 2 4 2 3 3 3 2" xfId="30672"/>
    <cellStyle name="Navadno 3 3 2 4 2 3 3 4" xfId="20772"/>
    <cellStyle name="Navadno 3 3 2 4 2 3 3 5" xfId="8062"/>
    <cellStyle name="Navadno 3 3 2 4 2 3 3 6" xfId="35251"/>
    <cellStyle name="Navadno 3 3 2 4 2 3 4" xfId="6654"/>
    <cellStyle name="Navadno 3 3 2 4 2 3 4 2" xfId="23596"/>
    <cellStyle name="Navadno 3 3 2 4 2 3 5" xfId="10880"/>
    <cellStyle name="Navadno 3 3 2 4 2 3 5 2" xfId="25038"/>
    <cellStyle name="Navadno 3 3 2 4 2 3 6" xfId="15106"/>
    <cellStyle name="Navadno 3 3 2 4 2 3 6 2" xfId="29264"/>
    <cellStyle name="Navadno 3 3 2 4 2 3 7" xfId="19364"/>
    <cellStyle name="Navadno 3 3 2 4 2 3 8" xfId="5209"/>
    <cellStyle name="Navadno 3 3 2 4 2 3 9" xfId="33520"/>
    <cellStyle name="Navadno 3 3 2 4 2 4" xfId="3097"/>
    <cellStyle name="Navadno 3 3 2 4 2 4 2" xfId="12992"/>
    <cellStyle name="Navadno 3 3 2 4 2 4 2 2" xfId="27150"/>
    <cellStyle name="Navadno 3 3 2 4 2 4 3" xfId="17218"/>
    <cellStyle name="Navadno 3 3 2 4 2 4 3 2" xfId="31376"/>
    <cellStyle name="Navadno 3 3 2 4 2 4 4" xfId="21476"/>
    <cellStyle name="Navadno 3 3 2 4 2 4 5" xfId="8766"/>
    <cellStyle name="Navadno 3 3 2 4 2 4 6" xfId="35252"/>
    <cellStyle name="Navadno 3 3 2 4 2 5" xfId="1689"/>
    <cellStyle name="Navadno 3 3 2 4 2 5 2" xfId="11584"/>
    <cellStyle name="Navadno 3 3 2 4 2 5 2 2" xfId="25742"/>
    <cellStyle name="Navadno 3 3 2 4 2 5 3" xfId="15810"/>
    <cellStyle name="Navadno 3 3 2 4 2 5 3 2" xfId="29968"/>
    <cellStyle name="Navadno 3 3 2 4 2 5 4" xfId="20068"/>
    <cellStyle name="Navadno 3 3 2 4 2 5 5" xfId="7358"/>
    <cellStyle name="Navadno 3 3 2 4 2 5 6" xfId="35253"/>
    <cellStyle name="Navadno 3 3 2 4 2 6" xfId="5950"/>
    <cellStyle name="Navadno 3 3 2 4 2 6 2" xfId="22892"/>
    <cellStyle name="Navadno 3 3 2 4 2 7" xfId="10176"/>
    <cellStyle name="Navadno 3 3 2 4 2 7 2" xfId="24334"/>
    <cellStyle name="Navadno 3 3 2 4 2 8" xfId="14402"/>
    <cellStyle name="Navadno 3 3 2 4 2 8 2" xfId="28560"/>
    <cellStyle name="Navadno 3 3 2 4 2 9" xfId="18660"/>
    <cellStyle name="Navadno 3 3 2 4 3" xfId="505"/>
    <cellStyle name="Navadno 3 3 2 4 3 10" xfId="33040"/>
    <cellStyle name="Navadno 3 3 2 4 3 11" xfId="35254"/>
    <cellStyle name="Navadno 3 3 2 4 3 2" xfId="1209"/>
    <cellStyle name="Navadno 3 3 2 4 3 2 10" xfId="35255"/>
    <cellStyle name="Navadno 3 3 2 4 3 2 2" xfId="4025"/>
    <cellStyle name="Navadno 3 3 2 4 3 2 2 2" xfId="13920"/>
    <cellStyle name="Navadno 3 3 2 4 3 2 2 2 2" xfId="28078"/>
    <cellStyle name="Navadno 3 3 2 4 3 2 2 3" xfId="18146"/>
    <cellStyle name="Navadno 3 3 2 4 3 2 2 3 2" xfId="32304"/>
    <cellStyle name="Navadno 3 3 2 4 3 2 2 4" xfId="22404"/>
    <cellStyle name="Navadno 3 3 2 4 3 2 2 5" xfId="9694"/>
    <cellStyle name="Navadno 3 3 2 4 3 2 2 6" xfId="35256"/>
    <cellStyle name="Navadno 3 3 2 4 3 2 3" xfId="2617"/>
    <cellStyle name="Navadno 3 3 2 4 3 2 3 2" xfId="12512"/>
    <cellStyle name="Navadno 3 3 2 4 3 2 3 2 2" xfId="26670"/>
    <cellStyle name="Navadno 3 3 2 4 3 2 3 3" xfId="16738"/>
    <cellStyle name="Navadno 3 3 2 4 3 2 3 3 2" xfId="30896"/>
    <cellStyle name="Navadno 3 3 2 4 3 2 3 4" xfId="20996"/>
    <cellStyle name="Navadno 3 3 2 4 3 2 3 5" xfId="8286"/>
    <cellStyle name="Navadno 3 3 2 4 3 2 3 6" xfId="35257"/>
    <cellStyle name="Navadno 3 3 2 4 3 2 4" xfId="6878"/>
    <cellStyle name="Navadno 3 3 2 4 3 2 4 2" xfId="23820"/>
    <cellStyle name="Navadno 3 3 2 4 3 2 5" xfId="11104"/>
    <cellStyle name="Navadno 3 3 2 4 3 2 5 2" xfId="25262"/>
    <cellStyle name="Navadno 3 3 2 4 3 2 6" xfId="15330"/>
    <cellStyle name="Navadno 3 3 2 4 3 2 6 2" xfId="29488"/>
    <cellStyle name="Navadno 3 3 2 4 3 2 7" xfId="19588"/>
    <cellStyle name="Navadno 3 3 2 4 3 2 8" xfId="5433"/>
    <cellStyle name="Navadno 3 3 2 4 3 2 9" xfId="33744"/>
    <cellStyle name="Navadno 3 3 2 4 3 3" xfId="3321"/>
    <cellStyle name="Navadno 3 3 2 4 3 3 2" xfId="13216"/>
    <cellStyle name="Navadno 3 3 2 4 3 3 2 2" xfId="27374"/>
    <cellStyle name="Navadno 3 3 2 4 3 3 3" xfId="17442"/>
    <cellStyle name="Navadno 3 3 2 4 3 3 3 2" xfId="31600"/>
    <cellStyle name="Navadno 3 3 2 4 3 3 4" xfId="21700"/>
    <cellStyle name="Navadno 3 3 2 4 3 3 5" xfId="8990"/>
    <cellStyle name="Navadno 3 3 2 4 3 3 6" xfId="35258"/>
    <cellStyle name="Navadno 3 3 2 4 3 4" xfId="1913"/>
    <cellStyle name="Navadno 3 3 2 4 3 4 2" xfId="11808"/>
    <cellStyle name="Navadno 3 3 2 4 3 4 2 2" xfId="25966"/>
    <cellStyle name="Navadno 3 3 2 4 3 4 3" xfId="16034"/>
    <cellStyle name="Navadno 3 3 2 4 3 4 3 2" xfId="30192"/>
    <cellStyle name="Navadno 3 3 2 4 3 4 4" xfId="20292"/>
    <cellStyle name="Navadno 3 3 2 4 3 4 5" xfId="7582"/>
    <cellStyle name="Navadno 3 3 2 4 3 4 6" xfId="35259"/>
    <cellStyle name="Navadno 3 3 2 4 3 5" xfId="6174"/>
    <cellStyle name="Navadno 3 3 2 4 3 5 2" xfId="23116"/>
    <cellStyle name="Navadno 3 3 2 4 3 6" xfId="10400"/>
    <cellStyle name="Navadno 3 3 2 4 3 6 2" xfId="24558"/>
    <cellStyle name="Navadno 3 3 2 4 3 7" xfId="14626"/>
    <cellStyle name="Navadno 3 3 2 4 3 7 2" xfId="28784"/>
    <cellStyle name="Navadno 3 3 2 4 3 8" xfId="18884"/>
    <cellStyle name="Navadno 3 3 2 4 3 9" xfId="4729"/>
    <cellStyle name="Navadno 3 3 2 4 4" xfId="857"/>
    <cellStyle name="Navadno 3 3 2 4 4 10" xfId="35260"/>
    <cellStyle name="Navadno 3 3 2 4 4 2" xfId="3673"/>
    <cellStyle name="Navadno 3 3 2 4 4 2 2" xfId="13568"/>
    <cellStyle name="Navadno 3 3 2 4 4 2 2 2" xfId="27726"/>
    <cellStyle name="Navadno 3 3 2 4 4 2 3" xfId="17794"/>
    <cellStyle name="Navadno 3 3 2 4 4 2 3 2" xfId="31952"/>
    <cellStyle name="Navadno 3 3 2 4 4 2 4" xfId="22052"/>
    <cellStyle name="Navadno 3 3 2 4 4 2 5" xfId="9342"/>
    <cellStyle name="Navadno 3 3 2 4 4 2 6" xfId="35261"/>
    <cellStyle name="Navadno 3 3 2 4 4 3" xfId="2265"/>
    <cellStyle name="Navadno 3 3 2 4 4 3 2" xfId="12160"/>
    <cellStyle name="Navadno 3 3 2 4 4 3 2 2" xfId="26318"/>
    <cellStyle name="Navadno 3 3 2 4 4 3 3" xfId="16386"/>
    <cellStyle name="Navadno 3 3 2 4 4 3 3 2" xfId="30544"/>
    <cellStyle name="Navadno 3 3 2 4 4 3 4" xfId="20644"/>
    <cellStyle name="Navadno 3 3 2 4 4 3 5" xfId="7934"/>
    <cellStyle name="Navadno 3 3 2 4 4 3 6" xfId="35262"/>
    <cellStyle name="Navadno 3 3 2 4 4 4" xfId="6526"/>
    <cellStyle name="Navadno 3 3 2 4 4 4 2" xfId="23468"/>
    <cellStyle name="Navadno 3 3 2 4 4 5" xfId="10752"/>
    <cellStyle name="Navadno 3 3 2 4 4 5 2" xfId="24910"/>
    <cellStyle name="Navadno 3 3 2 4 4 6" xfId="14978"/>
    <cellStyle name="Navadno 3 3 2 4 4 6 2" xfId="29136"/>
    <cellStyle name="Navadno 3 3 2 4 4 7" xfId="19236"/>
    <cellStyle name="Navadno 3 3 2 4 4 8" xfId="5081"/>
    <cellStyle name="Navadno 3 3 2 4 4 9" xfId="33392"/>
    <cellStyle name="Navadno 3 3 2 4 5" xfId="2937"/>
    <cellStyle name="Navadno 3 3 2 4 5 2" xfId="12832"/>
    <cellStyle name="Navadno 3 3 2 4 5 2 2" xfId="26990"/>
    <cellStyle name="Navadno 3 3 2 4 5 3" xfId="17058"/>
    <cellStyle name="Navadno 3 3 2 4 5 3 2" xfId="31216"/>
    <cellStyle name="Navadno 3 3 2 4 5 4" xfId="21316"/>
    <cellStyle name="Navadno 3 3 2 4 5 5" xfId="8606"/>
    <cellStyle name="Navadno 3 3 2 4 5 6" xfId="35263"/>
    <cellStyle name="Navadno 3 3 2 4 6" xfId="1529"/>
    <cellStyle name="Navadno 3 3 2 4 6 2" xfId="11424"/>
    <cellStyle name="Navadno 3 3 2 4 6 2 2" xfId="25582"/>
    <cellStyle name="Navadno 3 3 2 4 6 3" xfId="15650"/>
    <cellStyle name="Navadno 3 3 2 4 6 3 2" xfId="29808"/>
    <cellStyle name="Navadno 3 3 2 4 6 4" xfId="19908"/>
    <cellStyle name="Navadno 3 3 2 4 6 5" xfId="7198"/>
    <cellStyle name="Navadno 3 3 2 4 6 6" xfId="35264"/>
    <cellStyle name="Navadno 3 3 2 4 7" xfId="5790"/>
    <cellStyle name="Navadno 3 3 2 4 7 2" xfId="22732"/>
    <cellStyle name="Navadno 3 3 2 4 8" xfId="10016"/>
    <cellStyle name="Navadno 3 3 2 4 8 2" xfId="24174"/>
    <cellStyle name="Navadno 3 3 2 4 9" xfId="14242"/>
    <cellStyle name="Navadno 3 3 2 4 9 2" xfId="28400"/>
    <cellStyle name="Navadno 3 3 2 5" xfId="50"/>
    <cellStyle name="Navadno 3 3 2 5 10" xfId="18468"/>
    <cellStyle name="Navadno 3 3 2 5 11" xfId="4281"/>
    <cellStyle name="Navadno 3 3 2 5 12" xfId="32592"/>
    <cellStyle name="Navadno 3 3 2 5 13" xfId="35265"/>
    <cellStyle name="Navadno 3 3 2 5 2" xfId="216"/>
    <cellStyle name="Navadno 3 3 2 5 2 10" xfId="4441"/>
    <cellStyle name="Navadno 3 3 2 5 2 11" xfId="32752"/>
    <cellStyle name="Navadno 3 3 2 5 2 12" xfId="35266"/>
    <cellStyle name="Navadno 3 3 2 5 2 2" xfId="569"/>
    <cellStyle name="Navadno 3 3 2 5 2 2 10" xfId="33104"/>
    <cellStyle name="Navadno 3 3 2 5 2 2 11" xfId="35267"/>
    <cellStyle name="Navadno 3 3 2 5 2 2 2" xfId="1273"/>
    <cellStyle name="Navadno 3 3 2 5 2 2 2 10" xfId="35268"/>
    <cellStyle name="Navadno 3 3 2 5 2 2 2 2" xfId="4089"/>
    <cellStyle name="Navadno 3 3 2 5 2 2 2 2 2" xfId="13984"/>
    <cellStyle name="Navadno 3 3 2 5 2 2 2 2 2 2" xfId="28142"/>
    <cellStyle name="Navadno 3 3 2 5 2 2 2 2 3" xfId="18210"/>
    <cellStyle name="Navadno 3 3 2 5 2 2 2 2 3 2" xfId="32368"/>
    <cellStyle name="Navadno 3 3 2 5 2 2 2 2 4" xfId="22468"/>
    <cellStyle name="Navadno 3 3 2 5 2 2 2 2 5" xfId="9758"/>
    <cellStyle name="Navadno 3 3 2 5 2 2 2 2 6" xfId="35269"/>
    <cellStyle name="Navadno 3 3 2 5 2 2 2 3" xfId="2681"/>
    <cellStyle name="Navadno 3 3 2 5 2 2 2 3 2" xfId="12576"/>
    <cellStyle name="Navadno 3 3 2 5 2 2 2 3 2 2" xfId="26734"/>
    <cellStyle name="Navadno 3 3 2 5 2 2 2 3 3" xfId="16802"/>
    <cellStyle name="Navadno 3 3 2 5 2 2 2 3 3 2" xfId="30960"/>
    <cellStyle name="Navadno 3 3 2 5 2 2 2 3 4" xfId="21060"/>
    <cellStyle name="Navadno 3 3 2 5 2 2 2 3 5" xfId="8350"/>
    <cellStyle name="Navadno 3 3 2 5 2 2 2 3 6" xfId="35270"/>
    <cellStyle name="Navadno 3 3 2 5 2 2 2 4" xfId="6942"/>
    <cellStyle name="Navadno 3 3 2 5 2 2 2 4 2" xfId="23884"/>
    <cellStyle name="Navadno 3 3 2 5 2 2 2 5" xfId="11168"/>
    <cellStyle name="Navadno 3 3 2 5 2 2 2 5 2" xfId="25326"/>
    <cellStyle name="Navadno 3 3 2 5 2 2 2 6" xfId="15394"/>
    <cellStyle name="Navadno 3 3 2 5 2 2 2 6 2" xfId="29552"/>
    <cellStyle name="Navadno 3 3 2 5 2 2 2 7" xfId="19652"/>
    <cellStyle name="Navadno 3 3 2 5 2 2 2 8" xfId="5497"/>
    <cellStyle name="Navadno 3 3 2 5 2 2 2 9" xfId="33808"/>
    <cellStyle name="Navadno 3 3 2 5 2 2 3" xfId="3385"/>
    <cellStyle name="Navadno 3 3 2 5 2 2 3 2" xfId="13280"/>
    <cellStyle name="Navadno 3 3 2 5 2 2 3 2 2" xfId="27438"/>
    <cellStyle name="Navadno 3 3 2 5 2 2 3 3" xfId="17506"/>
    <cellStyle name="Navadno 3 3 2 5 2 2 3 3 2" xfId="31664"/>
    <cellStyle name="Navadno 3 3 2 5 2 2 3 4" xfId="21764"/>
    <cellStyle name="Navadno 3 3 2 5 2 2 3 5" xfId="9054"/>
    <cellStyle name="Navadno 3 3 2 5 2 2 3 6" xfId="35271"/>
    <cellStyle name="Navadno 3 3 2 5 2 2 4" xfId="1977"/>
    <cellStyle name="Navadno 3 3 2 5 2 2 4 2" xfId="11872"/>
    <cellStyle name="Navadno 3 3 2 5 2 2 4 2 2" xfId="26030"/>
    <cellStyle name="Navadno 3 3 2 5 2 2 4 3" xfId="16098"/>
    <cellStyle name="Navadno 3 3 2 5 2 2 4 3 2" xfId="30256"/>
    <cellStyle name="Navadno 3 3 2 5 2 2 4 4" xfId="20356"/>
    <cellStyle name="Navadno 3 3 2 5 2 2 4 5" xfId="7646"/>
    <cellStyle name="Navadno 3 3 2 5 2 2 4 6" xfId="35272"/>
    <cellStyle name="Navadno 3 3 2 5 2 2 5" xfId="6238"/>
    <cellStyle name="Navadno 3 3 2 5 2 2 5 2" xfId="23180"/>
    <cellStyle name="Navadno 3 3 2 5 2 2 6" xfId="10464"/>
    <cellStyle name="Navadno 3 3 2 5 2 2 6 2" xfId="24622"/>
    <cellStyle name="Navadno 3 3 2 5 2 2 7" xfId="14690"/>
    <cellStyle name="Navadno 3 3 2 5 2 2 7 2" xfId="28848"/>
    <cellStyle name="Navadno 3 3 2 5 2 2 8" xfId="18948"/>
    <cellStyle name="Navadno 3 3 2 5 2 2 9" xfId="4793"/>
    <cellStyle name="Navadno 3 3 2 5 2 3" xfId="921"/>
    <cellStyle name="Navadno 3 3 2 5 2 3 10" xfId="35273"/>
    <cellStyle name="Navadno 3 3 2 5 2 3 2" xfId="3737"/>
    <cellStyle name="Navadno 3 3 2 5 2 3 2 2" xfId="13632"/>
    <cellStyle name="Navadno 3 3 2 5 2 3 2 2 2" xfId="27790"/>
    <cellStyle name="Navadno 3 3 2 5 2 3 2 3" xfId="17858"/>
    <cellStyle name="Navadno 3 3 2 5 2 3 2 3 2" xfId="32016"/>
    <cellStyle name="Navadno 3 3 2 5 2 3 2 4" xfId="22116"/>
    <cellStyle name="Navadno 3 3 2 5 2 3 2 5" xfId="9406"/>
    <cellStyle name="Navadno 3 3 2 5 2 3 2 6" xfId="35274"/>
    <cellStyle name="Navadno 3 3 2 5 2 3 3" xfId="2329"/>
    <cellStyle name="Navadno 3 3 2 5 2 3 3 2" xfId="12224"/>
    <cellStyle name="Navadno 3 3 2 5 2 3 3 2 2" xfId="26382"/>
    <cellStyle name="Navadno 3 3 2 5 2 3 3 3" xfId="16450"/>
    <cellStyle name="Navadno 3 3 2 5 2 3 3 3 2" xfId="30608"/>
    <cellStyle name="Navadno 3 3 2 5 2 3 3 4" xfId="20708"/>
    <cellStyle name="Navadno 3 3 2 5 2 3 3 5" xfId="7998"/>
    <cellStyle name="Navadno 3 3 2 5 2 3 3 6" xfId="35275"/>
    <cellStyle name="Navadno 3 3 2 5 2 3 4" xfId="6590"/>
    <cellStyle name="Navadno 3 3 2 5 2 3 4 2" xfId="23532"/>
    <cellStyle name="Navadno 3 3 2 5 2 3 5" xfId="10816"/>
    <cellStyle name="Navadno 3 3 2 5 2 3 5 2" xfId="24974"/>
    <cellStyle name="Navadno 3 3 2 5 2 3 6" xfId="15042"/>
    <cellStyle name="Navadno 3 3 2 5 2 3 6 2" xfId="29200"/>
    <cellStyle name="Navadno 3 3 2 5 2 3 7" xfId="19300"/>
    <cellStyle name="Navadno 3 3 2 5 2 3 8" xfId="5145"/>
    <cellStyle name="Navadno 3 3 2 5 2 3 9" xfId="33456"/>
    <cellStyle name="Navadno 3 3 2 5 2 4" xfId="3033"/>
    <cellStyle name="Navadno 3 3 2 5 2 4 2" xfId="12928"/>
    <cellStyle name="Navadno 3 3 2 5 2 4 2 2" xfId="27086"/>
    <cellStyle name="Navadno 3 3 2 5 2 4 3" xfId="17154"/>
    <cellStyle name="Navadno 3 3 2 5 2 4 3 2" xfId="31312"/>
    <cellStyle name="Navadno 3 3 2 5 2 4 4" xfId="21412"/>
    <cellStyle name="Navadno 3 3 2 5 2 4 5" xfId="8702"/>
    <cellStyle name="Navadno 3 3 2 5 2 4 6" xfId="35276"/>
    <cellStyle name="Navadno 3 3 2 5 2 5" xfId="1625"/>
    <cellStyle name="Navadno 3 3 2 5 2 5 2" xfId="11520"/>
    <cellStyle name="Navadno 3 3 2 5 2 5 2 2" xfId="25678"/>
    <cellStyle name="Navadno 3 3 2 5 2 5 3" xfId="15746"/>
    <cellStyle name="Navadno 3 3 2 5 2 5 3 2" xfId="29904"/>
    <cellStyle name="Navadno 3 3 2 5 2 5 4" xfId="20004"/>
    <cellStyle name="Navadno 3 3 2 5 2 5 5" xfId="7294"/>
    <cellStyle name="Navadno 3 3 2 5 2 5 6" xfId="35277"/>
    <cellStyle name="Navadno 3 3 2 5 2 6" xfId="5886"/>
    <cellStyle name="Navadno 3 3 2 5 2 6 2" xfId="22828"/>
    <cellStyle name="Navadno 3 3 2 5 2 7" xfId="10112"/>
    <cellStyle name="Navadno 3 3 2 5 2 7 2" xfId="24270"/>
    <cellStyle name="Navadno 3 3 2 5 2 8" xfId="14338"/>
    <cellStyle name="Navadno 3 3 2 5 2 8 2" xfId="28496"/>
    <cellStyle name="Navadno 3 3 2 5 2 9" xfId="18596"/>
    <cellStyle name="Navadno 3 3 2 5 3" xfId="441"/>
    <cellStyle name="Navadno 3 3 2 5 3 10" xfId="32976"/>
    <cellStyle name="Navadno 3 3 2 5 3 11" xfId="35278"/>
    <cellStyle name="Navadno 3 3 2 5 3 2" xfId="1145"/>
    <cellStyle name="Navadno 3 3 2 5 3 2 10" xfId="35279"/>
    <cellStyle name="Navadno 3 3 2 5 3 2 2" xfId="3961"/>
    <cellStyle name="Navadno 3 3 2 5 3 2 2 2" xfId="13856"/>
    <cellStyle name="Navadno 3 3 2 5 3 2 2 2 2" xfId="28014"/>
    <cellStyle name="Navadno 3 3 2 5 3 2 2 3" xfId="18082"/>
    <cellStyle name="Navadno 3 3 2 5 3 2 2 3 2" xfId="32240"/>
    <cellStyle name="Navadno 3 3 2 5 3 2 2 4" xfId="22340"/>
    <cellStyle name="Navadno 3 3 2 5 3 2 2 5" xfId="9630"/>
    <cellStyle name="Navadno 3 3 2 5 3 2 2 6" xfId="35280"/>
    <cellStyle name="Navadno 3 3 2 5 3 2 3" xfId="2553"/>
    <cellStyle name="Navadno 3 3 2 5 3 2 3 2" xfId="12448"/>
    <cellStyle name="Navadno 3 3 2 5 3 2 3 2 2" xfId="26606"/>
    <cellStyle name="Navadno 3 3 2 5 3 2 3 3" xfId="16674"/>
    <cellStyle name="Navadno 3 3 2 5 3 2 3 3 2" xfId="30832"/>
    <cellStyle name="Navadno 3 3 2 5 3 2 3 4" xfId="20932"/>
    <cellStyle name="Navadno 3 3 2 5 3 2 3 5" xfId="8222"/>
    <cellStyle name="Navadno 3 3 2 5 3 2 3 6" xfId="35281"/>
    <cellStyle name="Navadno 3 3 2 5 3 2 4" xfId="6814"/>
    <cellStyle name="Navadno 3 3 2 5 3 2 4 2" xfId="23756"/>
    <cellStyle name="Navadno 3 3 2 5 3 2 5" xfId="11040"/>
    <cellStyle name="Navadno 3 3 2 5 3 2 5 2" xfId="25198"/>
    <cellStyle name="Navadno 3 3 2 5 3 2 6" xfId="15266"/>
    <cellStyle name="Navadno 3 3 2 5 3 2 6 2" xfId="29424"/>
    <cellStyle name="Navadno 3 3 2 5 3 2 7" xfId="19524"/>
    <cellStyle name="Navadno 3 3 2 5 3 2 8" xfId="5369"/>
    <cellStyle name="Navadno 3 3 2 5 3 2 9" xfId="33680"/>
    <cellStyle name="Navadno 3 3 2 5 3 3" xfId="3257"/>
    <cellStyle name="Navadno 3 3 2 5 3 3 2" xfId="13152"/>
    <cellStyle name="Navadno 3 3 2 5 3 3 2 2" xfId="27310"/>
    <cellStyle name="Navadno 3 3 2 5 3 3 3" xfId="17378"/>
    <cellStyle name="Navadno 3 3 2 5 3 3 3 2" xfId="31536"/>
    <cellStyle name="Navadno 3 3 2 5 3 3 4" xfId="21636"/>
    <cellStyle name="Navadno 3 3 2 5 3 3 5" xfId="8926"/>
    <cellStyle name="Navadno 3 3 2 5 3 3 6" xfId="35282"/>
    <cellStyle name="Navadno 3 3 2 5 3 4" xfId="1849"/>
    <cellStyle name="Navadno 3 3 2 5 3 4 2" xfId="11744"/>
    <cellStyle name="Navadno 3 3 2 5 3 4 2 2" xfId="25902"/>
    <cellStyle name="Navadno 3 3 2 5 3 4 3" xfId="15970"/>
    <cellStyle name="Navadno 3 3 2 5 3 4 3 2" xfId="30128"/>
    <cellStyle name="Navadno 3 3 2 5 3 4 4" xfId="20228"/>
    <cellStyle name="Navadno 3 3 2 5 3 4 5" xfId="7518"/>
    <cellStyle name="Navadno 3 3 2 5 3 4 6" xfId="35283"/>
    <cellStyle name="Navadno 3 3 2 5 3 5" xfId="6110"/>
    <cellStyle name="Navadno 3 3 2 5 3 5 2" xfId="23052"/>
    <cellStyle name="Navadno 3 3 2 5 3 6" xfId="10336"/>
    <cellStyle name="Navadno 3 3 2 5 3 6 2" xfId="24494"/>
    <cellStyle name="Navadno 3 3 2 5 3 7" xfId="14562"/>
    <cellStyle name="Navadno 3 3 2 5 3 7 2" xfId="28720"/>
    <cellStyle name="Navadno 3 3 2 5 3 8" xfId="18820"/>
    <cellStyle name="Navadno 3 3 2 5 3 9" xfId="4665"/>
    <cellStyle name="Navadno 3 3 2 5 4" xfId="793"/>
    <cellStyle name="Navadno 3 3 2 5 4 10" xfId="35284"/>
    <cellStyle name="Navadno 3 3 2 5 4 2" xfId="3609"/>
    <cellStyle name="Navadno 3 3 2 5 4 2 2" xfId="13504"/>
    <cellStyle name="Navadno 3 3 2 5 4 2 2 2" xfId="27662"/>
    <cellStyle name="Navadno 3 3 2 5 4 2 3" xfId="17730"/>
    <cellStyle name="Navadno 3 3 2 5 4 2 3 2" xfId="31888"/>
    <cellStyle name="Navadno 3 3 2 5 4 2 4" xfId="21988"/>
    <cellStyle name="Navadno 3 3 2 5 4 2 5" xfId="9278"/>
    <cellStyle name="Navadno 3 3 2 5 4 2 6" xfId="35285"/>
    <cellStyle name="Navadno 3 3 2 5 4 3" xfId="2201"/>
    <cellStyle name="Navadno 3 3 2 5 4 3 2" xfId="12096"/>
    <cellStyle name="Navadno 3 3 2 5 4 3 2 2" xfId="26254"/>
    <cellStyle name="Navadno 3 3 2 5 4 3 3" xfId="16322"/>
    <cellStyle name="Navadno 3 3 2 5 4 3 3 2" xfId="30480"/>
    <cellStyle name="Navadno 3 3 2 5 4 3 4" xfId="20580"/>
    <cellStyle name="Navadno 3 3 2 5 4 3 5" xfId="7870"/>
    <cellStyle name="Navadno 3 3 2 5 4 3 6" xfId="35286"/>
    <cellStyle name="Navadno 3 3 2 5 4 4" xfId="6462"/>
    <cellStyle name="Navadno 3 3 2 5 4 4 2" xfId="23404"/>
    <cellStyle name="Navadno 3 3 2 5 4 5" xfId="10688"/>
    <cellStyle name="Navadno 3 3 2 5 4 5 2" xfId="24846"/>
    <cellStyle name="Navadno 3 3 2 5 4 6" xfId="14914"/>
    <cellStyle name="Navadno 3 3 2 5 4 6 2" xfId="29072"/>
    <cellStyle name="Navadno 3 3 2 5 4 7" xfId="19172"/>
    <cellStyle name="Navadno 3 3 2 5 4 8" xfId="5017"/>
    <cellStyle name="Navadno 3 3 2 5 4 9" xfId="33328"/>
    <cellStyle name="Navadno 3 3 2 5 5" xfId="2873"/>
    <cellStyle name="Navadno 3 3 2 5 5 2" xfId="12768"/>
    <cellStyle name="Navadno 3 3 2 5 5 2 2" xfId="26926"/>
    <cellStyle name="Navadno 3 3 2 5 5 3" xfId="16994"/>
    <cellStyle name="Navadno 3 3 2 5 5 3 2" xfId="31152"/>
    <cellStyle name="Navadno 3 3 2 5 5 4" xfId="21252"/>
    <cellStyle name="Navadno 3 3 2 5 5 5" xfId="8542"/>
    <cellStyle name="Navadno 3 3 2 5 5 6" xfId="35287"/>
    <cellStyle name="Navadno 3 3 2 5 6" xfId="1465"/>
    <cellStyle name="Navadno 3 3 2 5 6 2" xfId="11360"/>
    <cellStyle name="Navadno 3 3 2 5 6 2 2" xfId="25518"/>
    <cellStyle name="Navadno 3 3 2 5 6 3" xfId="15586"/>
    <cellStyle name="Navadno 3 3 2 5 6 3 2" xfId="29744"/>
    <cellStyle name="Navadno 3 3 2 5 6 4" xfId="19844"/>
    <cellStyle name="Navadno 3 3 2 5 6 5" xfId="7134"/>
    <cellStyle name="Navadno 3 3 2 5 6 6" xfId="35288"/>
    <cellStyle name="Navadno 3 3 2 5 7" xfId="5758"/>
    <cellStyle name="Navadno 3 3 2 5 7 2" xfId="22700"/>
    <cellStyle name="Navadno 3 3 2 5 8" xfId="9984"/>
    <cellStyle name="Navadno 3 3 2 5 8 2" xfId="24142"/>
    <cellStyle name="Navadno 3 3 2 5 9" xfId="14210"/>
    <cellStyle name="Navadno 3 3 2 5 9 2" xfId="28368"/>
    <cellStyle name="Navadno 3 3 2 6" xfId="153"/>
    <cellStyle name="Navadno 3 3 2 6 10" xfId="4378"/>
    <cellStyle name="Navadno 3 3 2 6 11" xfId="32689"/>
    <cellStyle name="Navadno 3 3 2 6 12" xfId="35289"/>
    <cellStyle name="Navadno 3 3 2 6 2" xfId="538"/>
    <cellStyle name="Navadno 3 3 2 6 2 10" xfId="33073"/>
    <cellStyle name="Navadno 3 3 2 6 2 11" xfId="35290"/>
    <cellStyle name="Navadno 3 3 2 6 2 2" xfId="1242"/>
    <cellStyle name="Navadno 3 3 2 6 2 2 10" xfId="35291"/>
    <cellStyle name="Navadno 3 3 2 6 2 2 2" xfId="4058"/>
    <cellStyle name="Navadno 3 3 2 6 2 2 2 2" xfId="13953"/>
    <cellStyle name="Navadno 3 3 2 6 2 2 2 2 2" xfId="28111"/>
    <cellStyle name="Navadno 3 3 2 6 2 2 2 3" xfId="18179"/>
    <cellStyle name="Navadno 3 3 2 6 2 2 2 3 2" xfId="32337"/>
    <cellStyle name="Navadno 3 3 2 6 2 2 2 4" xfId="22437"/>
    <cellStyle name="Navadno 3 3 2 6 2 2 2 5" xfId="9727"/>
    <cellStyle name="Navadno 3 3 2 6 2 2 2 6" xfId="35292"/>
    <cellStyle name="Navadno 3 3 2 6 2 2 3" xfId="2650"/>
    <cellStyle name="Navadno 3 3 2 6 2 2 3 2" xfId="12545"/>
    <cellStyle name="Navadno 3 3 2 6 2 2 3 2 2" xfId="26703"/>
    <cellStyle name="Navadno 3 3 2 6 2 2 3 3" xfId="16771"/>
    <cellStyle name="Navadno 3 3 2 6 2 2 3 3 2" xfId="30929"/>
    <cellStyle name="Navadno 3 3 2 6 2 2 3 4" xfId="21029"/>
    <cellStyle name="Navadno 3 3 2 6 2 2 3 5" xfId="8319"/>
    <cellStyle name="Navadno 3 3 2 6 2 2 3 6" xfId="35293"/>
    <cellStyle name="Navadno 3 3 2 6 2 2 4" xfId="6911"/>
    <cellStyle name="Navadno 3 3 2 6 2 2 4 2" xfId="23853"/>
    <cellStyle name="Navadno 3 3 2 6 2 2 5" xfId="11137"/>
    <cellStyle name="Navadno 3 3 2 6 2 2 5 2" xfId="25295"/>
    <cellStyle name="Navadno 3 3 2 6 2 2 6" xfId="15363"/>
    <cellStyle name="Navadno 3 3 2 6 2 2 6 2" xfId="29521"/>
    <cellStyle name="Navadno 3 3 2 6 2 2 7" xfId="19621"/>
    <cellStyle name="Navadno 3 3 2 6 2 2 8" xfId="5466"/>
    <cellStyle name="Navadno 3 3 2 6 2 2 9" xfId="33777"/>
    <cellStyle name="Navadno 3 3 2 6 2 3" xfId="3354"/>
    <cellStyle name="Navadno 3 3 2 6 2 3 2" xfId="13249"/>
    <cellStyle name="Navadno 3 3 2 6 2 3 2 2" xfId="27407"/>
    <cellStyle name="Navadno 3 3 2 6 2 3 3" xfId="17475"/>
    <cellStyle name="Navadno 3 3 2 6 2 3 3 2" xfId="31633"/>
    <cellStyle name="Navadno 3 3 2 6 2 3 4" xfId="21733"/>
    <cellStyle name="Navadno 3 3 2 6 2 3 5" xfId="9023"/>
    <cellStyle name="Navadno 3 3 2 6 2 3 6" xfId="35294"/>
    <cellStyle name="Navadno 3 3 2 6 2 4" xfId="1946"/>
    <cellStyle name="Navadno 3 3 2 6 2 4 2" xfId="11841"/>
    <cellStyle name="Navadno 3 3 2 6 2 4 2 2" xfId="25999"/>
    <cellStyle name="Navadno 3 3 2 6 2 4 3" xfId="16067"/>
    <cellStyle name="Navadno 3 3 2 6 2 4 3 2" xfId="30225"/>
    <cellStyle name="Navadno 3 3 2 6 2 4 4" xfId="20325"/>
    <cellStyle name="Navadno 3 3 2 6 2 4 5" xfId="7615"/>
    <cellStyle name="Navadno 3 3 2 6 2 4 6" xfId="35295"/>
    <cellStyle name="Navadno 3 3 2 6 2 5" xfId="6207"/>
    <cellStyle name="Navadno 3 3 2 6 2 5 2" xfId="23149"/>
    <cellStyle name="Navadno 3 3 2 6 2 6" xfId="10433"/>
    <cellStyle name="Navadno 3 3 2 6 2 6 2" xfId="24591"/>
    <cellStyle name="Navadno 3 3 2 6 2 7" xfId="14659"/>
    <cellStyle name="Navadno 3 3 2 6 2 7 2" xfId="28817"/>
    <cellStyle name="Navadno 3 3 2 6 2 8" xfId="18917"/>
    <cellStyle name="Navadno 3 3 2 6 2 9" xfId="4762"/>
    <cellStyle name="Navadno 3 3 2 6 3" xfId="890"/>
    <cellStyle name="Navadno 3 3 2 6 3 10" xfId="35296"/>
    <cellStyle name="Navadno 3 3 2 6 3 2" xfId="3706"/>
    <cellStyle name="Navadno 3 3 2 6 3 2 2" xfId="13601"/>
    <cellStyle name="Navadno 3 3 2 6 3 2 2 2" xfId="27759"/>
    <cellStyle name="Navadno 3 3 2 6 3 2 3" xfId="17827"/>
    <cellStyle name="Navadno 3 3 2 6 3 2 3 2" xfId="31985"/>
    <cellStyle name="Navadno 3 3 2 6 3 2 4" xfId="22085"/>
    <cellStyle name="Navadno 3 3 2 6 3 2 5" xfId="9375"/>
    <cellStyle name="Navadno 3 3 2 6 3 2 6" xfId="35297"/>
    <cellStyle name="Navadno 3 3 2 6 3 3" xfId="2298"/>
    <cellStyle name="Navadno 3 3 2 6 3 3 2" xfId="12193"/>
    <cellStyle name="Navadno 3 3 2 6 3 3 2 2" xfId="26351"/>
    <cellStyle name="Navadno 3 3 2 6 3 3 3" xfId="16419"/>
    <cellStyle name="Navadno 3 3 2 6 3 3 3 2" xfId="30577"/>
    <cellStyle name="Navadno 3 3 2 6 3 3 4" xfId="20677"/>
    <cellStyle name="Navadno 3 3 2 6 3 3 5" xfId="7967"/>
    <cellStyle name="Navadno 3 3 2 6 3 3 6" xfId="35298"/>
    <cellStyle name="Navadno 3 3 2 6 3 4" xfId="6559"/>
    <cellStyle name="Navadno 3 3 2 6 3 4 2" xfId="23501"/>
    <cellStyle name="Navadno 3 3 2 6 3 5" xfId="10785"/>
    <cellStyle name="Navadno 3 3 2 6 3 5 2" xfId="24943"/>
    <cellStyle name="Navadno 3 3 2 6 3 6" xfId="15011"/>
    <cellStyle name="Navadno 3 3 2 6 3 6 2" xfId="29169"/>
    <cellStyle name="Navadno 3 3 2 6 3 7" xfId="19269"/>
    <cellStyle name="Navadno 3 3 2 6 3 8" xfId="5114"/>
    <cellStyle name="Navadno 3 3 2 6 3 9" xfId="33425"/>
    <cellStyle name="Navadno 3 3 2 6 4" xfId="2970"/>
    <cellStyle name="Navadno 3 3 2 6 4 2" xfId="12865"/>
    <cellStyle name="Navadno 3 3 2 6 4 2 2" xfId="27023"/>
    <cellStyle name="Navadno 3 3 2 6 4 3" xfId="17091"/>
    <cellStyle name="Navadno 3 3 2 6 4 3 2" xfId="31249"/>
    <cellStyle name="Navadno 3 3 2 6 4 4" xfId="21349"/>
    <cellStyle name="Navadno 3 3 2 6 4 5" xfId="8639"/>
    <cellStyle name="Navadno 3 3 2 6 4 6" xfId="35299"/>
    <cellStyle name="Navadno 3 3 2 6 5" xfId="1562"/>
    <cellStyle name="Navadno 3 3 2 6 5 2" xfId="11457"/>
    <cellStyle name="Navadno 3 3 2 6 5 2 2" xfId="25615"/>
    <cellStyle name="Navadno 3 3 2 6 5 3" xfId="15683"/>
    <cellStyle name="Navadno 3 3 2 6 5 3 2" xfId="29841"/>
    <cellStyle name="Navadno 3 3 2 6 5 4" xfId="19941"/>
    <cellStyle name="Navadno 3 3 2 6 5 5" xfId="7231"/>
    <cellStyle name="Navadno 3 3 2 6 5 6" xfId="35300"/>
    <cellStyle name="Navadno 3 3 2 6 6" xfId="5823"/>
    <cellStyle name="Navadno 3 3 2 6 6 2" xfId="22765"/>
    <cellStyle name="Navadno 3 3 2 6 7" xfId="10049"/>
    <cellStyle name="Navadno 3 3 2 6 7 2" xfId="24207"/>
    <cellStyle name="Navadno 3 3 2 6 8" xfId="14275"/>
    <cellStyle name="Navadno 3 3 2 6 8 2" xfId="28433"/>
    <cellStyle name="Navadno 3 3 2 6 9" xfId="18533"/>
    <cellStyle name="Navadno 3 3 2 7" xfId="185"/>
    <cellStyle name="Navadno 3 3 2 7 10" xfId="4410"/>
    <cellStyle name="Navadno 3 3 2 7 11" xfId="32721"/>
    <cellStyle name="Navadno 3 3 2 7 12" xfId="35301"/>
    <cellStyle name="Navadno 3 3 2 7 2" xfId="410"/>
    <cellStyle name="Navadno 3 3 2 7 2 10" xfId="32945"/>
    <cellStyle name="Navadno 3 3 2 7 2 11" xfId="35302"/>
    <cellStyle name="Navadno 3 3 2 7 2 2" xfId="1114"/>
    <cellStyle name="Navadno 3 3 2 7 2 2 10" xfId="35303"/>
    <cellStyle name="Navadno 3 3 2 7 2 2 2" xfId="3930"/>
    <cellStyle name="Navadno 3 3 2 7 2 2 2 2" xfId="13825"/>
    <cellStyle name="Navadno 3 3 2 7 2 2 2 2 2" xfId="27983"/>
    <cellStyle name="Navadno 3 3 2 7 2 2 2 3" xfId="18051"/>
    <cellStyle name="Navadno 3 3 2 7 2 2 2 3 2" xfId="32209"/>
    <cellStyle name="Navadno 3 3 2 7 2 2 2 4" xfId="22309"/>
    <cellStyle name="Navadno 3 3 2 7 2 2 2 5" xfId="9599"/>
    <cellStyle name="Navadno 3 3 2 7 2 2 2 6" xfId="35304"/>
    <cellStyle name="Navadno 3 3 2 7 2 2 3" xfId="2522"/>
    <cellStyle name="Navadno 3 3 2 7 2 2 3 2" xfId="12417"/>
    <cellStyle name="Navadno 3 3 2 7 2 2 3 2 2" xfId="26575"/>
    <cellStyle name="Navadno 3 3 2 7 2 2 3 3" xfId="16643"/>
    <cellStyle name="Navadno 3 3 2 7 2 2 3 3 2" xfId="30801"/>
    <cellStyle name="Navadno 3 3 2 7 2 2 3 4" xfId="20901"/>
    <cellStyle name="Navadno 3 3 2 7 2 2 3 5" xfId="8191"/>
    <cellStyle name="Navadno 3 3 2 7 2 2 3 6" xfId="35305"/>
    <cellStyle name="Navadno 3 3 2 7 2 2 4" xfId="6783"/>
    <cellStyle name="Navadno 3 3 2 7 2 2 4 2" xfId="23725"/>
    <cellStyle name="Navadno 3 3 2 7 2 2 5" xfId="11009"/>
    <cellStyle name="Navadno 3 3 2 7 2 2 5 2" xfId="25167"/>
    <cellStyle name="Navadno 3 3 2 7 2 2 6" xfId="15235"/>
    <cellStyle name="Navadno 3 3 2 7 2 2 6 2" xfId="29393"/>
    <cellStyle name="Navadno 3 3 2 7 2 2 7" xfId="19493"/>
    <cellStyle name="Navadno 3 3 2 7 2 2 8" xfId="5338"/>
    <cellStyle name="Navadno 3 3 2 7 2 2 9" xfId="33649"/>
    <cellStyle name="Navadno 3 3 2 7 2 3" xfId="3226"/>
    <cellStyle name="Navadno 3 3 2 7 2 3 2" xfId="13121"/>
    <cellStyle name="Navadno 3 3 2 7 2 3 2 2" xfId="27279"/>
    <cellStyle name="Navadno 3 3 2 7 2 3 3" xfId="17347"/>
    <cellStyle name="Navadno 3 3 2 7 2 3 3 2" xfId="31505"/>
    <cellStyle name="Navadno 3 3 2 7 2 3 4" xfId="21605"/>
    <cellStyle name="Navadno 3 3 2 7 2 3 5" xfId="8895"/>
    <cellStyle name="Navadno 3 3 2 7 2 3 6" xfId="35306"/>
    <cellStyle name="Navadno 3 3 2 7 2 4" xfId="1818"/>
    <cellStyle name="Navadno 3 3 2 7 2 4 2" xfId="11713"/>
    <cellStyle name="Navadno 3 3 2 7 2 4 2 2" xfId="25871"/>
    <cellStyle name="Navadno 3 3 2 7 2 4 3" xfId="15939"/>
    <cellStyle name="Navadno 3 3 2 7 2 4 3 2" xfId="30097"/>
    <cellStyle name="Navadno 3 3 2 7 2 4 4" xfId="20197"/>
    <cellStyle name="Navadno 3 3 2 7 2 4 5" xfId="7487"/>
    <cellStyle name="Navadno 3 3 2 7 2 4 6" xfId="35307"/>
    <cellStyle name="Navadno 3 3 2 7 2 5" xfId="6079"/>
    <cellStyle name="Navadno 3 3 2 7 2 5 2" xfId="23021"/>
    <cellStyle name="Navadno 3 3 2 7 2 6" xfId="10305"/>
    <cellStyle name="Navadno 3 3 2 7 2 6 2" xfId="24463"/>
    <cellStyle name="Navadno 3 3 2 7 2 7" xfId="14531"/>
    <cellStyle name="Navadno 3 3 2 7 2 7 2" xfId="28689"/>
    <cellStyle name="Navadno 3 3 2 7 2 8" xfId="18789"/>
    <cellStyle name="Navadno 3 3 2 7 2 9" xfId="4634"/>
    <cellStyle name="Navadno 3 3 2 7 3" xfId="762"/>
    <cellStyle name="Navadno 3 3 2 7 3 10" xfId="35308"/>
    <cellStyle name="Navadno 3 3 2 7 3 2" xfId="3578"/>
    <cellStyle name="Navadno 3 3 2 7 3 2 2" xfId="13473"/>
    <cellStyle name="Navadno 3 3 2 7 3 2 2 2" xfId="27631"/>
    <cellStyle name="Navadno 3 3 2 7 3 2 3" xfId="17699"/>
    <cellStyle name="Navadno 3 3 2 7 3 2 3 2" xfId="31857"/>
    <cellStyle name="Navadno 3 3 2 7 3 2 4" xfId="21957"/>
    <cellStyle name="Navadno 3 3 2 7 3 2 5" xfId="9247"/>
    <cellStyle name="Navadno 3 3 2 7 3 2 6" xfId="35309"/>
    <cellStyle name="Navadno 3 3 2 7 3 3" xfId="2170"/>
    <cellStyle name="Navadno 3 3 2 7 3 3 2" xfId="12065"/>
    <cellStyle name="Navadno 3 3 2 7 3 3 2 2" xfId="26223"/>
    <cellStyle name="Navadno 3 3 2 7 3 3 3" xfId="16291"/>
    <cellStyle name="Navadno 3 3 2 7 3 3 3 2" xfId="30449"/>
    <cellStyle name="Navadno 3 3 2 7 3 3 4" xfId="20549"/>
    <cellStyle name="Navadno 3 3 2 7 3 3 5" xfId="7839"/>
    <cellStyle name="Navadno 3 3 2 7 3 3 6" xfId="35310"/>
    <cellStyle name="Navadno 3 3 2 7 3 4" xfId="6431"/>
    <cellStyle name="Navadno 3 3 2 7 3 4 2" xfId="23373"/>
    <cellStyle name="Navadno 3 3 2 7 3 5" xfId="10657"/>
    <cellStyle name="Navadno 3 3 2 7 3 5 2" xfId="24815"/>
    <cellStyle name="Navadno 3 3 2 7 3 6" xfId="14883"/>
    <cellStyle name="Navadno 3 3 2 7 3 6 2" xfId="29041"/>
    <cellStyle name="Navadno 3 3 2 7 3 7" xfId="19141"/>
    <cellStyle name="Navadno 3 3 2 7 3 8" xfId="4986"/>
    <cellStyle name="Navadno 3 3 2 7 3 9" xfId="33297"/>
    <cellStyle name="Navadno 3 3 2 7 4" xfId="3002"/>
    <cellStyle name="Navadno 3 3 2 7 4 2" xfId="12897"/>
    <cellStyle name="Navadno 3 3 2 7 4 2 2" xfId="27055"/>
    <cellStyle name="Navadno 3 3 2 7 4 3" xfId="17123"/>
    <cellStyle name="Navadno 3 3 2 7 4 3 2" xfId="31281"/>
    <cellStyle name="Navadno 3 3 2 7 4 4" xfId="21381"/>
    <cellStyle name="Navadno 3 3 2 7 4 5" xfId="8671"/>
    <cellStyle name="Navadno 3 3 2 7 4 6" xfId="35311"/>
    <cellStyle name="Navadno 3 3 2 7 5" xfId="1594"/>
    <cellStyle name="Navadno 3 3 2 7 5 2" xfId="11489"/>
    <cellStyle name="Navadno 3 3 2 7 5 2 2" xfId="25647"/>
    <cellStyle name="Navadno 3 3 2 7 5 3" xfId="15715"/>
    <cellStyle name="Navadno 3 3 2 7 5 3 2" xfId="29873"/>
    <cellStyle name="Navadno 3 3 2 7 5 4" xfId="19973"/>
    <cellStyle name="Navadno 3 3 2 7 5 5" xfId="7263"/>
    <cellStyle name="Navadno 3 3 2 7 5 6" xfId="35312"/>
    <cellStyle name="Navadno 3 3 2 7 6" xfId="5855"/>
    <cellStyle name="Navadno 3 3 2 7 6 2" xfId="22797"/>
    <cellStyle name="Navadno 3 3 2 7 7" xfId="10081"/>
    <cellStyle name="Navadno 3 3 2 7 7 2" xfId="24239"/>
    <cellStyle name="Navadno 3 3 2 7 8" xfId="14307"/>
    <cellStyle name="Navadno 3 3 2 7 8 2" xfId="28465"/>
    <cellStyle name="Navadno 3 3 2 7 9" xfId="18565"/>
    <cellStyle name="Navadno 3 3 2 8" xfId="331"/>
    <cellStyle name="Navadno 3 3 2 8 10" xfId="4555"/>
    <cellStyle name="Navadno 3 3 2 8 11" xfId="32866"/>
    <cellStyle name="Navadno 3 3 2 8 12" xfId="35313"/>
    <cellStyle name="Navadno 3 3 2 8 2" xfId="683"/>
    <cellStyle name="Navadno 3 3 2 8 2 10" xfId="33218"/>
    <cellStyle name="Navadno 3 3 2 8 2 11" xfId="35314"/>
    <cellStyle name="Navadno 3 3 2 8 2 2" xfId="1387"/>
    <cellStyle name="Navadno 3 3 2 8 2 2 10" xfId="35315"/>
    <cellStyle name="Navadno 3 3 2 8 2 2 2" xfId="4203"/>
    <cellStyle name="Navadno 3 3 2 8 2 2 2 2" xfId="14098"/>
    <cellStyle name="Navadno 3 3 2 8 2 2 2 2 2" xfId="28256"/>
    <cellStyle name="Navadno 3 3 2 8 2 2 2 3" xfId="18324"/>
    <cellStyle name="Navadno 3 3 2 8 2 2 2 3 2" xfId="32482"/>
    <cellStyle name="Navadno 3 3 2 8 2 2 2 4" xfId="22582"/>
    <cellStyle name="Navadno 3 3 2 8 2 2 2 5" xfId="9872"/>
    <cellStyle name="Navadno 3 3 2 8 2 2 2 6" xfId="35316"/>
    <cellStyle name="Navadno 3 3 2 8 2 2 3" xfId="2795"/>
    <cellStyle name="Navadno 3 3 2 8 2 2 3 2" xfId="12690"/>
    <cellStyle name="Navadno 3 3 2 8 2 2 3 2 2" xfId="26848"/>
    <cellStyle name="Navadno 3 3 2 8 2 2 3 3" xfId="16916"/>
    <cellStyle name="Navadno 3 3 2 8 2 2 3 3 2" xfId="31074"/>
    <cellStyle name="Navadno 3 3 2 8 2 2 3 4" xfId="21174"/>
    <cellStyle name="Navadno 3 3 2 8 2 2 3 5" xfId="8464"/>
    <cellStyle name="Navadno 3 3 2 8 2 2 3 6" xfId="35317"/>
    <cellStyle name="Navadno 3 3 2 8 2 2 4" xfId="7056"/>
    <cellStyle name="Navadno 3 3 2 8 2 2 4 2" xfId="23998"/>
    <cellStyle name="Navadno 3 3 2 8 2 2 5" xfId="11282"/>
    <cellStyle name="Navadno 3 3 2 8 2 2 5 2" xfId="25440"/>
    <cellStyle name="Navadno 3 3 2 8 2 2 6" xfId="15508"/>
    <cellStyle name="Navadno 3 3 2 8 2 2 6 2" xfId="29666"/>
    <cellStyle name="Navadno 3 3 2 8 2 2 7" xfId="19766"/>
    <cellStyle name="Navadno 3 3 2 8 2 2 8" xfId="5611"/>
    <cellStyle name="Navadno 3 3 2 8 2 2 9" xfId="33922"/>
    <cellStyle name="Navadno 3 3 2 8 2 3" xfId="3499"/>
    <cellStyle name="Navadno 3 3 2 8 2 3 2" xfId="13394"/>
    <cellStyle name="Navadno 3 3 2 8 2 3 2 2" xfId="27552"/>
    <cellStyle name="Navadno 3 3 2 8 2 3 3" xfId="17620"/>
    <cellStyle name="Navadno 3 3 2 8 2 3 3 2" xfId="31778"/>
    <cellStyle name="Navadno 3 3 2 8 2 3 4" xfId="21878"/>
    <cellStyle name="Navadno 3 3 2 8 2 3 5" xfId="9168"/>
    <cellStyle name="Navadno 3 3 2 8 2 3 6" xfId="35318"/>
    <cellStyle name="Navadno 3 3 2 8 2 4" xfId="2091"/>
    <cellStyle name="Navadno 3 3 2 8 2 4 2" xfId="11986"/>
    <cellStyle name="Navadno 3 3 2 8 2 4 2 2" xfId="26144"/>
    <cellStyle name="Navadno 3 3 2 8 2 4 3" xfId="16212"/>
    <cellStyle name="Navadno 3 3 2 8 2 4 3 2" xfId="30370"/>
    <cellStyle name="Navadno 3 3 2 8 2 4 4" xfId="20470"/>
    <cellStyle name="Navadno 3 3 2 8 2 4 5" xfId="7760"/>
    <cellStyle name="Navadno 3 3 2 8 2 4 6" xfId="35319"/>
    <cellStyle name="Navadno 3 3 2 8 2 5" xfId="6352"/>
    <cellStyle name="Navadno 3 3 2 8 2 5 2" xfId="23294"/>
    <cellStyle name="Navadno 3 3 2 8 2 6" xfId="10578"/>
    <cellStyle name="Navadno 3 3 2 8 2 6 2" xfId="24736"/>
    <cellStyle name="Navadno 3 3 2 8 2 7" xfId="14804"/>
    <cellStyle name="Navadno 3 3 2 8 2 7 2" xfId="28962"/>
    <cellStyle name="Navadno 3 3 2 8 2 8" xfId="19062"/>
    <cellStyle name="Navadno 3 3 2 8 2 9" xfId="4907"/>
    <cellStyle name="Navadno 3 3 2 8 3" xfId="1035"/>
    <cellStyle name="Navadno 3 3 2 8 3 10" xfId="35320"/>
    <cellStyle name="Navadno 3 3 2 8 3 2" xfId="3851"/>
    <cellStyle name="Navadno 3 3 2 8 3 2 2" xfId="13746"/>
    <cellStyle name="Navadno 3 3 2 8 3 2 2 2" xfId="27904"/>
    <cellStyle name="Navadno 3 3 2 8 3 2 3" xfId="17972"/>
    <cellStyle name="Navadno 3 3 2 8 3 2 3 2" xfId="32130"/>
    <cellStyle name="Navadno 3 3 2 8 3 2 4" xfId="22230"/>
    <cellStyle name="Navadno 3 3 2 8 3 2 5" xfId="9520"/>
    <cellStyle name="Navadno 3 3 2 8 3 2 6" xfId="35321"/>
    <cellStyle name="Navadno 3 3 2 8 3 3" xfId="2443"/>
    <cellStyle name="Navadno 3 3 2 8 3 3 2" xfId="12338"/>
    <cellStyle name="Navadno 3 3 2 8 3 3 2 2" xfId="26496"/>
    <cellStyle name="Navadno 3 3 2 8 3 3 3" xfId="16564"/>
    <cellStyle name="Navadno 3 3 2 8 3 3 3 2" xfId="30722"/>
    <cellStyle name="Navadno 3 3 2 8 3 3 4" xfId="20822"/>
    <cellStyle name="Navadno 3 3 2 8 3 3 5" xfId="8112"/>
    <cellStyle name="Navadno 3 3 2 8 3 3 6" xfId="35322"/>
    <cellStyle name="Navadno 3 3 2 8 3 4" xfId="6704"/>
    <cellStyle name="Navadno 3 3 2 8 3 4 2" xfId="23646"/>
    <cellStyle name="Navadno 3 3 2 8 3 5" xfId="10930"/>
    <cellStyle name="Navadno 3 3 2 8 3 5 2" xfId="25088"/>
    <cellStyle name="Navadno 3 3 2 8 3 6" xfId="15156"/>
    <cellStyle name="Navadno 3 3 2 8 3 6 2" xfId="29314"/>
    <cellStyle name="Navadno 3 3 2 8 3 7" xfId="19414"/>
    <cellStyle name="Navadno 3 3 2 8 3 8" xfId="5259"/>
    <cellStyle name="Navadno 3 3 2 8 3 9" xfId="33570"/>
    <cellStyle name="Navadno 3 3 2 8 4" xfId="3147"/>
    <cellStyle name="Navadno 3 3 2 8 4 2" xfId="13042"/>
    <cellStyle name="Navadno 3 3 2 8 4 2 2" xfId="27200"/>
    <cellStyle name="Navadno 3 3 2 8 4 3" xfId="17268"/>
    <cellStyle name="Navadno 3 3 2 8 4 3 2" xfId="31426"/>
    <cellStyle name="Navadno 3 3 2 8 4 4" xfId="21526"/>
    <cellStyle name="Navadno 3 3 2 8 4 5" xfId="8816"/>
    <cellStyle name="Navadno 3 3 2 8 4 6" xfId="35323"/>
    <cellStyle name="Navadno 3 3 2 8 5" xfId="1739"/>
    <cellStyle name="Navadno 3 3 2 8 5 2" xfId="11634"/>
    <cellStyle name="Navadno 3 3 2 8 5 2 2" xfId="25792"/>
    <cellStyle name="Navadno 3 3 2 8 5 3" xfId="15860"/>
    <cellStyle name="Navadno 3 3 2 8 5 3 2" xfId="30018"/>
    <cellStyle name="Navadno 3 3 2 8 5 4" xfId="20118"/>
    <cellStyle name="Navadno 3 3 2 8 5 5" xfId="7408"/>
    <cellStyle name="Navadno 3 3 2 8 5 6" xfId="35324"/>
    <cellStyle name="Navadno 3 3 2 8 6" xfId="6000"/>
    <cellStyle name="Navadno 3 3 2 8 6 2" xfId="22942"/>
    <cellStyle name="Navadno 3 3 2 8 7" xfId="10226"/>
    <cellStyle name="Navadno 3 3 2 8 7 2" xfId="24384"/>
    <cellStyle name="Navadno 3 3 2 8 8" xfId="14452"/>
    <cellStyle name="Navadno 3 3 2 8 8 2" xfId="28610"/>
    <cellStyle name="Navadno 3 3 2 8 9" xfId="18710"/>
    <cellStyle name="Navadno 3 3 2 9" xfId="378"/>
    <cellStyle name="Navadno 3 3 2 9 10" xfId="32913"/>
    <cellStyle name="Navadno 3 3 2 9 11" xfId="35325"/>
    <cellStyle name="Navadno 3 3 2 9 2" xfId="1082"/>
    <cellStyle name="Navadno 3 3 2 9 2 10" xfId="35326"/>
    <cellStyle name="Navadno 3 3 2 9 2 2" xfId="3898"/>
    <cellStyle name="Navadno 3 3 2 9 2 2 2" xfId="13793"/>
    <cellStyle name="Navadno 3 3 2 9 2 2 2 2" xfId="27951"/>
    <cellStyle name="Navadno 3 3 2 9 2 2 3" xfId="18019"/>
    <cellStyle name="Navadno 3 3 2 9 2 2 3 2" xfId="32177"/>
    <cellStyle name="Navadno 3 3 2 9 2 2 4" xfId="22277"/>
    <cellStyle name="Navadno 3 3 2 9 2 2 5" xfId="9567"/>
    <cellStyle name="Navadno 3 3 2 9 2 2 6" xfId="35327"/>
    <cellStyle name="Navadno 3 3 2 9 2 3" xfId="2490"/>
    <cellStyle name="Navadno 3 3 2 9 2 3 2" xfId="12385"/>
    <cellStyle name="Navadno 3 3 2 9 2 3 2 2" xfId="26543"/>
    <cellStyle name="Navadno 3 3 2 9 2 3 3" xfId="16611"/>
    <cellStyle name="Navadno 3 3 2 9 2 3 3 2" xfId="30769"/>
    <cellStyle name="Navadno 3 3 2 9 2 3 4" xfId="20869"/>
    <cellStyle name="Navadno 3 3 2 9 2 3 5" xfId="8159"/>
    <cellStyle name="Navadno 3 3 2 9 2 3 6" xfId="35328"/>
    <cellStyle name="Navadno 3 3 2 9 2 4" xfId="6751"/>
    <cellStyle name="Navadno 3 3 2 9 2 4 2" xfId="23693"/>
    <cellStyle name="Navadno 3 3 2 9 2 5" xfId="10977"/>
    <cellStyle name="Navadno 3 3 2 9 2 5 2" xfId="25135"/>
    <cellStyle name="Navadno 3 3 2 9 2 6" xfId="15203"/>
    <cellStyle name="Navadno 3 3 2 9 2 6 2" xfId="29361"/>
    <cellStyle name="Navadno 3 3 2 9 2 7" xfId="19461"/>
    <cellStyle name="Navadno 3 3 2 9 2 8" xfId="5306"/>
    <cellStyle name="Navadno 3 3 2 9 2 9" xfId="33617"/>
    <cellStyle name="Navadno 3 3 2 9 3" xfId="3194"/>
    <cellStyle name="Navadno 3 3 2 9 3 2" xfId="13089"/>
    <cellStyle name="Navadno 3 3 2 9 3 2 2" xfId="27247"/>
    <cellStyle name="Navadno 3 3 2 9 3 3" xfId="17315"/>
    <cellStyle name="Navadno 3 3 2 9 3 3 2" xfId="31473"/>
    <cellStyle name="Navadno 3 3 2 9 3 4" xfId="21573"/>
    <cellStyle name="Navadno 3 3 2 9 3 5" xfId="8863"/>
    <cellStyle name="Navadno 3 3 2 9 3 6" xfId="35329"/>
    <cellStyle name="Navadno 3 3 2 9 4" xfId="1786"/>
    <cellStyle name="Navadno 3 3 2 9 4 2" xfId="11681"/>
    <cellStyle name="Navadno 3 3 2 9 4 2 2" xfId="25839"/>
    <cellStyle name="Navadno 3 3 2 9 4 3" xfId="15907"/>
    <cellStyle name="Navadno 3 3 2 9 4 3 2" xfId="30065"/>
    <cellStyle name="Navadno 3 3 2 9 4 4" xfId="20165"/>
    <cellStyle name="Navadno 3 3 2 9 4 5" xfId="7455"/>
    <cellStyle name="Navadno 3 3 2 9 4 6" xfId="35330"/>
    <cellStyle name="Navadno 3 3 2 9 5" xfId="6047"/>
    <cellStyle name="Navadno 3 3 2 9 5 2" xfId="22989"/>
    <cellStyle name="Navadno 3 3 2 9 6" xfId="10273"/>
    <cellStyle name="Navadno 3 3 2 9 6 2" xfId="24431"/>
    <cellStyle name="Navadno 3 3 2 9 7" xfId="14499"/>
    <cellStyle name="Navadno 3 3 2 9 7 2" xfId="28657"/>
    <cellStyle name="Navadno 3 3 2 9 8" xfId="18757"/>
    <cellStyle name="Navadno 3 3 2 9 9" xfId="4602"/>
    <cellStyle name="Navadno 3 3 20" xfId="32553"/>
    <cellStyle name="Navadno 3 3 21" xfId="35331"/>
    <cellStyle name="Navadno 3 3 3" xfId="27"/>
    <cellStyle name="Navadno 3 3 3 10" xfId="2850"/>
    <cellStyle name="Navadno 3 3 3 10 2" xfId="8519"/>
    <cellStyle name="Navadno 3 3 3 10 2 2" xfId="24053"/>
    <cellStyle name="Navadno 3 3 3 10 3" xfId="12745"/>
    <cellStyle name="Navadno 3 3 3 10 3 2" xfId="26903"/>
    <cellStyle name="Navadno 3 3 3 10 4" xfId="16971"/>
    <cellStyle name="Navadno 3 3 3 10 4 2" xfId="31129"/>
    <cellStyle name="Navadno 3 3 3 10 5" xfId="21229"/>
    <cellStyle name="Navadno 3 3 3 10 6" xfId="5665"/>
    <cellStyle name="Navadno 3 3 3 10 7" xfId="35332"/>
    <cellStyle name="Navadno 3 3 3 11" xfId="1442"/>
    <cellStyle name="Navadno 3 3 3 11 2" xfId="11337"/>
    <cellStyle name="Navadno 3 3 3 11 2 2" xfId="25495"/>
    <cellStyle name="Navadno 3 3 3 11 3" xfId="15563"/>
    <cellStyle name="Navadno 3 3 3 11 3 2" xfId="29721"/>
    <cellStyle name="Navadno 3 3 3 11 4" xfId="19821"/>
    <cellStyle name="Navadno 3 3 3 11 5" xfId="7111"/>
    <cellStyle name="Navadno 3 3 3 11 6" xfId="35333"/>
    <cellStyle name="Navadno 3 3 3 12" xfId="5702"/>
    <cellStyle name="Navadno 3 3 3 12 2" xfId="22644"/>
    <cellStyle name="Navadno 3 3 3 13" xfId="9928"/>
    <cellStyle name="Navadno 3 3 3 13 2" xfId="24086"/>
    <cellStyle name="Navadno 3 3 3 14" xfId="14154"/>
    <cellStyle name="Navadno 3 3 3 14 2" xfId="28312"/>
    <cellStyle name="Navadno 3 3 3 15" xfId="18378"/>
    <cellStyle name="Navadno 3 3 3 15 2" xfId="32536"/>
    <cellStyle name="Navadno 3 3 3 16" xfId="18412"/>
    <cellStyle name="Navadno 3 3 3 17" xfId="4258"/>
    <cellStyle name="Navadno 3 3 3 18" xfId="32569"/>
    <cellStyle name="Navadno 3 3 3 19" xfId="35334"/>
    <cellStyle name="Navadno 3 3 3 2" xfId="96"/>
    <cellStyle name="Navadno 3 3 3 2 10" xfId="14186"/>
    <cellStyle name="Navadno 3 3 3 2 10 2" xfId="28344"/>
    <cellStyle name="Navadno 3 3 3 2 11" xfId="18444"/>
    <cellStyle name="Navadno 3 3 3 2 12" xfId="4321"/>
    <cellStyle name="Navadno 3 3 3 2 13" xfId="32632"/>
    <cellStyle name="Navadno 3 3 3 2 14" xfId="35335"/>
    <cellStyle name="Navadno 3 3 3 2 2" xfId="256"/>
    <cellStyle name="Navadno 3 3 3 2 2 10" xfId="4481"/>
    <cellStyle name="Navadno 3 3 3 2 2 11" xfId="32792"/>
    <cellStyle name="Navadno 3 3 3 2 2 12" xfId="35336"/>
    <cellStyle name="Navadno 3 3 3 2 2 2" xfId="609"/>
    <cellStyle name="Navadno 3 3 3 2 2 2 10" xfId="33144"/>
    <cellStyle name="Navadno 3 3 3 2 2 2 11" xfId="35337"/>
    <cellStyle name="Navadno 3 3 3 2 2 2 2" xfId="1313"/>
    <cellStyle name="Navadno 3 3 3 2 2 2 2 10" xfId="35338"/>
    <cellStyle name="Navadno 3 3 3 2 2 2 2 2" xfId="4129"/>
    <cellStyle name="Navadno 3 3 3 2 2 2 2 2 2" xfId="14024"/>
    <cellStyle name="Navadno 3 3 3 2 2 2 2 2 2 2" xfId="28182"/>
    <cellStyle name="Navadno 3 3 3 2 2 2 2 2 3" xfId="18250"/>
    <cellStyle name="Navadno 3 3 3 2 2 2 2 2 3 2" xfId="32408"/>
    <cellStyle name="Navadno 3 3 3 2 2 2 2 2 4" xfId="22508"/>
    <cellStyle name="Navadno 3 3 3 2 2 2 2 2 5" xfId="9798"/>
    <cellStyle name="Navadno 3 3 3 2 2 2 2 2 6" xfId="35339"/>
    <cellStyle name="Navadno 3 3 3 2 2 2 2 3" xfId="2721"/>
    <cellStyle name="Navadno 3 3 3 2 2 2 2 3 2" xfId="12616"/>
    <cellStyle name="Navadno 3 3 3 2 2 2 2 3 2 2" xfId="26774"/>
    <cellStyle name="Navadno 3 3 3 2 2 2 2 3 3" xfId="16842"/>
    <cellStyle name="Navadno 3 3 3 2 2 2 2 3 3 2" xfId="31000"/>
    <cellStyle name="Navadno 3 3 3 2 2 2 2 3 4" xfId="21100"/>
    <cellStyle name="Navadno 3 3 3 2 2 2 2 3 5" xfId="8390"/>
    <cellStyle name="Navadno 3 3 3 2 2 2 2 3 6" xfId="35340"/>
    <cellStyle name="Navadno 3 3 3 2 2 2 2 4" xfId="6982"/>
    <cellStyle name="Navadno 3 3 3 2 2 2 2 4 2" xfId="23924"/>
    <cellStyle name="Navadno 3 3 3 2 2 2 2 5" xfId="11208"/>
    <cellStyle name="Navadno 3 3 3 2 2 2 2 5 2" xfId="25366"/>
    <cellStyle name="Navadno 3 3 3 2 2 2 2 6" xfId="15434"/>
    <cellStyle name="Navadno 3 3 3 2 2 2 2 6 2" xfId="29592"/>
    <cellStyle name="Navadno 3 3 3 2 2 2 2 7" xfId="19692"/>
    <cellStyle name="Navadno 3 3 3 2 2 2 2 8" xfId="5537"/>
    <cellStyle name="Navadno 3 3 3 2 2 2 2 9" xfId="33848"/>
    <cellStyle name="Navadno 3 3 3 2 2 2 3" xfId="3425"/>
    <cellStyle name="Navadno 3 3 3 2 2 2 3 2" xfId="13320"/>
    <cellStyle name="Navadno 3 3 3 2 2 2 3 2 2" xfId="27478"/>
    <cellStyle name="Navadno 3 3 3 2 2 2 3 3" xfId="17546"/>
    <cellStyle name="Navadno 3 3 3 2 2 2 3 3 2" xfId="31704"/>
    <cellStyle name="Navadno 3 3 3 2 2 2 3 4" xfId="21804"/>
    <cellStyle name="Navadno 3 3 3 2 2 2 3 5" xfId="9094"/>
    <cellStyle name="Navadno 3 3 3 2 2 2 3 6" xfId="35341"/>
    <cellStyle name="Navadno 3 3 3 2 2 2 4" xfId="2017"/>
    <cellStyle name="Navadno 3 3 3 2 2 2 4 2" xfId="11912"/>
    <cellStyle name="Navadno 3 3 3 2 2 2 4 2 2" xfId="26070"/>
    <cellStyle name="Navadno 3 3 3 2 2 2 4 3" xfId="16138"/>
    <cellStyle name="Navadno 3 3 3 2 2 2 4 3 2" xfId="30296"/>
    <cellStyle name="Navadno 3 3 3 2 2 2 4 4" xfId="20396"/>
    <cellStyle name="Navadno 3 3 3 2 2 2 4 5" xfId="7686"/>
    <cellStyle name="Navadno 3 3 3 2 2 2 4 6" xfId="35342"/>
    <cellStyle name="Navadno 3 3 3 2 2 2 5" xfId="6278"/>
    <cellStyle name="Navadno 3 3 3 2 2 2 5 2" xfId="23220"/>
    <cellStyle name="Navadno 3 3 3 2 2 2 6" xfId="10504"/>
    <cellStyle name="Navadno 3 3 3 2 2 2 6 2" xfId="24662"/>
    <cellStyle name="Navadno 3 3 3 2 2 2 7" xfId="14730"/>
    <cellStyle name="Navadno 3 3 3 2 2 2 7 2" xfId="28888"/>
    <cellStyle name="Navadno 3 3 3 2 2 2 8" xfId="18988"/>
    <cellStyle name="Navadno 3 3 3 2 2 2 9" xfId="4833"/>
    <cellStyle name="Navadno 3 3 3 2 2 3" xfId="961"/>
    <cellStyle name="Navadno 3 3 3 2 2 3 10" xfId="35343"/>
    <cellStyle name="Navadno 3 3 3 2 2 3 2" xfId="3777"/>
    <cellStyle name="Navadno 3 3 3 2 2 3 2 2" xfId="13672"/>
    <cellStyle name="Navadno 3 3 3 2 2 3 2 2 2" xfId="27830"/>
    <cellStyle name="Navadno 3 3 3 2 2 3 2 3" xfId="17898"/>
    <cellStyle name="Navadno 3 3 3 2 2 3 2 3 2" xfId="32056"/>
    <cellStyle name="Navadno 3 3 3 2 2 3 2 4" xfId="22156"/>
    <cellStyle name="Navadno 3 3 3 2 2 3 2 5" xfId="9446"/>
    <cellStyle name="Navadno 3 3 3 2 2 3 2 6" xfId="35344"/>
    <cellStyle name="Navadno 3 3 3 2 2 3 3" xfId="2369"/>
    <cellStyle name="Navadno 3 3 3 2 2 3 3 2" xfId="12264"/>
    <cellStyle name="Navadno 3 3 3 2 2 3 3 2 2" xfId="26422"/>
    <cellStyle name="Navadno 3 3 3 2 2 3 3 3" xfId="16490"/>
    <cellStyle name="Navadno 3 3 3 2 2 3 3 3 2" xfId="30648"/>
    <cellStyle name="Navadno 3 3 3 2 2 3 3 4" xfId="20748"/>
    <cellStyle name="Navadno 3 3 3 2 2 3 3 5" xfId="8038"/>
    <cellStyle name="Navadno 3 3 3 2 2 3 3 6" xfId="35345"/>
    <cellStyle name="Navadno 3 3 3 2 2 3 4" xfId="6630"/>
    <cellStyle name="Navadno 3 3 3 2 2 3 4 2" xfId="23572"/>
    <cellStyle name="Navadno 3 3 3 2 2 3 5" xfId="10856"/>
    <cellStyle name="Navadno 3 3 3 2 2 3 5 2" xfId="25014"/>
    <cellStyle name="Navadno 3 3 3 2 2 3 6" xfId="15082"/>
    <cellStyle name="Navadno 3 3 3 2 2 3 6 2" xfId="29240"/>
    <cellStyle name="Navadno 3 3 3 2 2 3 7" xfId="19340"/>
    <cellStyle name="Navadno 3 3 3 2 2 3 8" xfId="5185"/>
    <cellStyle name="Navadno 3 3 3 2 2 3 9" xfId="33496"/>
    <cellStyle name="Navadno 3 3 3 2 2 4" xfId="3073"/>
    <cellStyle name="Navadno 3 3 3 2 2 4 2" xfId="12968"/>
    <cellStyle name="Navadno 3 3 3 2 2 4 2 2" xfId="27126"/>
    <cellStyle name="Navadno 3 3 3 2 2 4 3" xfId="17194"/>
    <cellStyle name="Navadno 3 3 3 2 2 4 3 2" xfId="31352"/>
    <cellStyle name="Navadno 3 3 3 2 2 4 4" xfId="21452"/>
    <cellStyle name="Navadno 3 3 3 2 2 4 5" xfId="8742"/>
    <cellStyle name="Navadno 3 3 3 2 2 4 6" xfId="35346"/>
    <cellStyle name="Navadno 3 3 3 2 2 5" xfId="1665"/>
    <cellStyle name="Navadno 3 3 3 2 2 5 2" xfId="11560"/>
    <cellStyle name="Navadno 3 3 3 2 2 5 2 2" xfId="25718"/>
    <cellStyle name="Navadno 3 3 3 2 2 5 3" xfId="15786"/>
    <cellStyle name="Navadno 3 3 3 2 2 5 3 2" xfId="29944"/>
    <cellStyle name="Navadno 3 3 3 2 2 5 4" xfId="20044"/>
    <cellStyle name="Navadno 3 3 3 2 2 5 5" xfId="7334"/>
    <cellStyle name="Navadno 3 3 3 2 2 5 6" xfId="35347"/>
    <cellStyle name="Navadno 3 3 3 2 2 6" xfId="5926"/>
    <cellStyle name="Navadno 3 3 3 2 2 6 2" xfId="22868"/>
    <cellStyle name="Navadno 3 3 3 2 2 7" xfId="10152"/>
    <cellStyle name="Navadno 3 3 3 2 2 7 2" xfId="24310"/>
    <cellStyle name="Navadno 3 3 3 2 2 8" xfId="14378"/>
    <cellStyle name="Navadno 3 3 3 2 2 8 2" xfId="28536"/>
    <cellStyle name="Navadno 3 3 3 2 2 9" xfId="18636"/>
    <cellStyle name="Navadno 3 3 3 2 3" xfId="327"/>
    <cellStyle name="Navadno 3 3 3 2 3 10" xfId="4551"/>
    <cellStyle name="Navadno 3 3 3 2 3 11" xfId="32862"/>
    <cellStyle name="Navadno 3 3 3 2 3 12" xfId="35348"/>
    <cellStyle name="Navadno 3 3 3 2 3 2" xfId="679"/>
    <cellStyle name="Navadno 3 3 3 2 3 2 10" xfId="33214"/>
    <cellStyle name="Navadno 3 3 3 2 3 2 11" xfId="35349"/>
    <cellStyle name="Navadno 3 3 3 2 3 2 2" xfId="1383"/>
    <cellStyle name="Navadno 3 3 3 2 3 2 2 10" xfId="35350"/>
    <cellStyle name="Navadno 3 3 3 2 3 2 2 2" xfId="4199"/>
    <cellStyle name="Navadno 3 3 3 2 3 2 2 2 2" xfId="14094"/>
    <cellStyle name="Navadno 3 3 3 2 3 2 2 2 2 2" xfId="28252"/>
    <cellStyle name="Navadno 3 3 3 2 3 2 2 2 3" xfId="18320"/>
    <cellStyle name="Navadno 3 3 3 2 3 2 2 2 3 2" xfId="32478"/>
    <cellStyle name="Navadno 3 3 3 2 3 2 2 2 4" xfId="22578"/>
    <cellStyle name="Navadno 3 3 3 2 3 2 2 2 5" xfId="9868"/>
    <cellStyle name="Navadno 3 3 3 2 3 2 2 2 6" xfId="35351"/>
    <cellStyle name="Navadno 3 3 3 2 3 2 2 3" xfId="2791"/>
    <cellStyle name="Navadno 3 3 3 2 3 2 2 3 2" xfId="12686"/>
    <cellStyle name="Navadno 3 3 3 2 3 2 2 3 2 2" xfId="26844"/>
    <cellStyle name="Navadno 3 3 3 2 3 2 2 3 3" xfId="16912"/>
    <cellStyle name="Navadno 3 3 3 2 3 2 2 3 3 2" xfId="31070"/>
    <cellStyle name="Navadno 3 3 3 2 3 2 2 3 4" xfId="21170"/>
    <cellStyle name="Navadno 3 3 3 2 3 2 2 3 5" xfId="8460"/>
    <cellStyle name="Navadno 3 3 3 2 3 2 2 3 6" xfId="35352"/>
    <cellStyle name="Navadno 3 3 3 2 3 2 2 4" xfId="7052"/>
    <cellStyle name="Navadno 3 3 3 2 3 2 2 4 2" xfId="23994"/>
    <cellStyle name="Navadno 3 3 3 2 3 2 2 5" xfId="11278"/>
    <cellStyle name="Navadno 3 3 3 2 3 2 2 5 2" xfId="25436"/>
    <cellStyle name="Navadno 3 3 3 2 3 2 2 6" xfId="15504"/>
    <cellStyle name="Navadno 3 3 3 2 3 2 2 6 2" xfId="29662"/>
    <cellStyle name="Navadno 3 3 3 2 3 2 2 7" xfId="19762"/>
    <cellStyle name="Navadno 3 3 3 2 3 2 2 8" xfId="5607"/>
    <cellStyle name="Navadno 3 3 3 2 3 2 2 9" xfId="33918"/>
    <cellStyle name="Navadno 3 3 3 2 3 2 3" xfId="3495"/>
    <cellStyle name="Navadno 3 3 3 2 3 2 3 2" xfId="13390"/>
    <cellStyle name="Navadno 3 3 3 2 3 2 3 2 2" xfId="27548"/>
    <cellStyle name="Navadno 3 3 3 2 3 2 3 3" xfId="17616"/>
    <cellStyle name="Navadno 3 3 3 2 3 2 3 3 2" xfId="31774"/>
    <cellStyle name="Navadno 3 3 3 2 3 2 3 4" xfId="21874"/>
    <cellStyle name="Navadno 3 3 3 2 3 2 3 5" xfId="9164"/>
    <cellStyle name="Navadno 3 3 3 2 3 2 3 6" xfId="35353"/>
    <cellStyle name="Navadno 3 3 3 2 3 2 4" xfId="2087"/>
    <cellStyle name="Navadno 3 3 3 2 3 2 4 2" xfId="11982"/>
    <cellStyle name="Navadno 3 3 3 2 3 2 4 2 2" xfId="26140"/>
    <cellStyle name="Navadno 3 3 3 2 3 2 4 3" xfId="16208"/>
    <cellStyle name="Navadno 3 3 3 2 3 2 4 3 2" xfId="30366"/>
    <cellStyle name="Navadno 3 3 3 2 3 2 4 4" xfId="20466"/>
    <cellStyle name="Navadno 3 3 3 2 3 2 4 5" xfId="7756"/>
    <cellStyle name="Navadno 3 3 3 2 3 2 4 6" xfId="35354"/>
    <cellStyle name="Navadno 3 3 3 2 3 2 5" xfId="6348"/>
    <cellStyle name="Navadno 3 3 3 2 3 2 5 2" xfId="23290"/>
    <cellStyle name="Navadno 3 3 3 2 3 2 6" xfId="10574"/>
    <cellStyle name="Navadno 3 3 3 2 3 2 6 2" xfId="24732"/>
    <cellStyle name="Navadno 3 3 3 2 3 2 7" xfId="14800"/>
    <cellStyle name="Navadno 3 3 3 2 3 2 7 2" xfId="28958"/>
    <cellStyle name="Navadno 3 3 3 2 3 2 8" xfId="19058"/>
    <cellStyle name="Navadno 3 3 3 2 3 2 9" xfId="4903"/>
    <cellStyle name="Navadno 3 3 3 2 3 3" xfId="1031"/>
    <cellStyle name="Navadno 3 3 3 2 3 3 10" xfId="35355"/>
    <cellStyle name="Navadno 3 3 3 2 3 3 2" xfId="3847"/>
    <cellStyle name="Navadno 3 3 3 2 3 3 2 2" xfId="13742"/>
    <cellStyle name="Navadno 3 3 3 2 3 3 2 2 2" xfId="27900"/>
    <cellStyle name="Navadno 3 3 3 2 3 3 2 3" xfId="17968"/>
    <cellStyle name="Navadno 3 3 3 2 3 3 2 3 2" xfId="32126"/>
    <cellStyle name="Navadno 3 3 3 2 3 3 2 4" xfId="22226"/>
    <cellStyle name="Navadno 3 3 3 2 3 3 2 5" xfId="9516"/>
    <cellStyle name="Navadno 3 3 3 2 3 3 2 6" xfId="35356"/>
    <cellStyle name="Navadno 3 3 3 2 3 3 3" xfId="2439"/>
    <cellStyle name="Navadno 3 3 3 2 3 3 3 2" xfId="12334"/>
    <cellStyle name="Navadno 3 3 3 2 3 3 3 2 2" xfId="26492"/>
    <cellStyle name="Navadno 3 3 3 2 3 3 3 3" xfId="16560"/>
    <cellStyle name="Navadno 3 3 3 2 3 3 3 3 2" xfId="30718"/>
    <cellStyle name="Navadno 3 3 3 2 3 3 3 4" xfId="20818"/>
    <cellStyle name="Navadno 3 3 3 2 3 3 3 5" xfId="8108"/>
    <cellStyle name="Navadno 3 3 3 2 3 3 3 6" xfId="35357"/>
    <cellStyle name="Navadno 3 3 3 2 3 3 4" xfId="6700"/>
    <cellStyle name="Navadno 3 3 3 2 3 3 4 2" xfId="23642"/>
    <cellStyle name="Navadno 3 3 3 2 3 3 5" xfId="10926"/>
    <cellStyle name="Navadno 3 3 3 2 3 3 5 2" xfId="25084"/>
    <cellStyle name="Navadno 3 3 3 2 3 3 6" xfId="15152"/>
    <cellStyle name="Navadno 3 3 3 2 3 3 6 2" xfId="29310"/>
    <cellStyle name="Navadno 3 3 3 2 3 3 7" xfId="19410"/>
    <cellStyle name="Navadno 3 3 3 2 3 3 8" xfId="5255"/>
    <cellStyle name="Navadno 3 3 3 2 3 3 9" xfId="33566"/>
    <cellStyle name="Navadno 3 3 3 2 3 4" xfId="3143"/>
    <cellStyle name="Navadno 3 3 3 2 3 4 2" xfId="13038"/>
    <cellStyle name="Navadno 3 3 3 2 3 4 2 2" xfId="27196"/>
    <cellStyle name="Navadno 3 3 3 2 3 4 3" xfId="17264"/>
    <cellStyle name="Navadno 3 3 3 2 3 4 3 2" xfId="31422"/>
    <cellStyle name="Navadno 3 3 3 2 3 4 4" xfId="21522"/>
    <cellStyle name="Navadno 3 3 3 2 3 4 5" xfId="8812"/>
    <cellStyle name="Navadno 3 3 3 2 3 4 6" xfId="35358"/>
    <cellStyle name="Navadno 3 3 3 2 3 5" xfId="1735"/>
    <cellStyle name="Navadno 3 3 3 2 3 5 2" xfId="11630"/>
    <cellStyle name="Navadno 3 3 3 2 3 5 2 2" xfId="25788"/>
    <cellStyle name="Navadno 3 3 3 2 3 5 3" xfId="15856"/>
    <cellStyle name="Navadno 3 3 3 2 3 5 3 2" xfId="30014"/>
    <cellStyle name="Navadno 3 3 3 2 3 5 4" xfId="20114"/>
    <cellStyle name="Navadno 3 3 3 2 3 5 5" xfId="7404"/>
    <cellStyle name="Navadno 3 3 3 2 3 5 6" xfId="35359"/>
    <cellStyle name="Navadno 3 3 3 2 3 6" xfId="5996"/>
    <cellStyle name="Navadno 3 3 3 2 3 6 2" xfId="22938"/>
    <cellStyle name="Navadno 3 3 3 2 3 7" xfId="10222"/>
    <cellStyle name="Navadno 3 3 3 2 3 7 2" xfId="24380"/>
    <cellStyle name="Navadno 3 3 3 2 3 8" xfId="14448"/>
    <cellStyle name="Navadno 3 3 3 2 3 8 2" xfId="28606"/>
    <cellStyle name="Navadno 3 3 3 2 3 9" xfId="18706"/>
    <cellStyle name="Navadno 3 3 3 2 4" xfId="481"/>
    <cellStyle name="Navadno 3 3 3 2 4 10" xfId="33016"/>
    <cellStyle name="Navadno 3 3 3 2 4 11" xfId="35360"/>
    <cellStyle name="Navadno 3 3 3 2 4 2" xfId="1185"/>
    <cellStyle name="Navadno 3 3 3 2 4 2 10" xfId="35361"/>
    <cellStyle name="Navadno 3 3 3 2 4 2 2" xfId="4001"/>
    <cellStyle name="Navadno 3 3 3 2 4 2 2 2" xfId="13896"/>
    <cellStyle name="Navadno 3 3 3 2 4 2 2 2 2" xfId="28054"/>
    <cellStyle name="Navadno 3 3 3 2 4 2 2 3" xfId="18122"/>
    <cellStyle name="Navadno 3 3 3 2 4 2 2 3 2" xfId="32280"/>
    <cellStyle name="Navadno 3 3 3 2 4 2 2 4" xfId="22380"/>
    <cellStyle name="Navadno 3 3 3 2 4 2 2 5" xfId="9670"/>
    <cellStyle name="Navadno 3 3 3 2 4 2 2 6" xfId="35362"/>
    <cellStyle name="Navadno 3 3 3 2 4 2 3" xfId="2593"/>
    <cellStyle name="Navadno 3 3 3 2 4 2 3 2" xfId="12488"/>
    <cellStyle name="Navadno 3 3 3 2 4 2 3 2 2" xfId="26646"/>
    <cellStyle name="Navadno 3 3 3 2 4 2 3 3" xfId="16714"/>
    <cellStyle name="Navadno 3 3 3 2 4 2 3 3 2" xfId="30872"/>
    <cellStyle name="Navadno 3 3 3 2 4 2 3 4" xfId="20972"/>
    <cellStyle name="Navadno 3 3 3 2 4 2 3 5" xfId="8262"/>
    <cellStyle name="Navadno 3 3 3 2 4 2 3 6" xfId="35363"/>
    <cellStyle name="Navadno 3 3 3 2 4 2 4" xfId="6854"/>
    <cellStyle name="Navadno 3 3 3 2 4 2 4 2" xfId="23796"/>
    <cellStyle name="Navadno 3 3 3 2 4 2 5" xfId="11080"/>
    <cellStyle name="Navadno 3 3 3 2 4 2 5 2" xfId="25238"/>
    <cellStyle name="Navadno 3 3 3 2 4 2 6" xfId="15306"/>
    <cellStyle name="Navadno 3 3 3 2 4 2 6 2" xfId="29464"/>
    <cellStyle name="Navadno 3 3 3 2 4 2 7" xfId="19564"/>
    <cellStyle name="Navadno 3 3 3 2 4 2 8" xfId="5409"/>
    <cellStyle name="Navadno 3 3 3 2 4 2 9" xfId="33720"/>
    <cellStyle name="Navadno 3 3 3 2 4 3" xfId="3297"/>
    <cellStyle name="Navadno 3 3 3 2 4 3 2" xfId="13192"/>
    <cellStyle name="Navadno 3 3 3 2 4 3 2 2" xfId="27350"/>
    <cellStyle name="Navadno 3 3 3 2 4 3 3" xfId="17418"/>
    <cellStyle name="Navadno 3 3 3 2 4 3 3 2" xfId="31576"/>
    <cellStyle name="Navadno 3 3 3 2 4 3 4" xfId="21676"/>
    <cellStyle name="Navadno 3 3 3 2 4 3 5" xfId="8966"/>
    <cellStyle name="Navadno 3 3 3 2 4 3 6" xfId="35364"/>
    <cellStyle name="Navadno 3 3 3 2 4 4" xfId="1889"/>
    <cellStyle name="Navadno 3 3 3 2 4 4 2" xfId="11784"/>
    <cellStyle name="Navadno 3 3 3 2 4 4 2 2" xfId="25942"/>
    <cellStyle name="Navadno 3 3 3 2 4 4 3" xfId="16010"/>
    <cellStyle name="Navadno 3 3 3 2 4 4 3 2" xfId="30168"/>
    <cellStyle name="Navadno 3 3 3 2 4 4 4" xfId="20268"/>
    <cellStyle name="Navadno 3 3 3 2 4 4 5" xfId="7558"/>
    <cellStyle name="Navadno 3 3 3 2 4 4 6" xfId="35365"/>
    <cellStyle name="Navadno 3 3 3 2 4 5" xfId="6150"/>
    <cellStyle name="Navadno 3 3 3 2 4 5 2" xfId="23092"/>
    <cellStyle name="Navadno 3 3 3 2 4 6" xfId="10376"/>
    <cellStyle name="Navadno 3 3 3 2 4 6 2" xfId="24534"/>
    <cellStyle name="Navadno 3 3 3 2 4 7" xfId="14602"/>
    <cellStyle name="Navadno 3 3 3 2 4 7 2" xfId="28760"/>
    <cellStyle name="Navadno 3 3 3 2 4 8" xfId="18860"/>
    <cellStyle name="Navadno 3 3 3 2 4 9" xfId="4705"/>
    <cellStyle name="Navadno 3 3 3 2 5" xfId="833"/>
    <cellStyle name="Navadno 3 3 3 2 5 10" xfId="35366"/>
    <cellStyle name="Navadno 3 3 3 2 5 2" xfId="3649"/>
    <cellStyle name="Navadno 3 3 3 2 5 2 2" xfId="13544"/>
    <cellStyle name="Navadno 3 3 3 2 5 2 2 2" xfId="27702"/>
    <cellStyle name="Navadno 3 3 3 2 5 2 3" xfId="17770"/>
    <cellStyle name="Navadno 3 3 3 2 5 2 3 2" xfId="31928"/>
    <cellStyle name="Navadno 3 3 3 2 5 2 4" xfId="22028"/>
    <cellStyle name="Navadno 3 3 3 2 5 2 5" xfId="9318"/>
    <cellStyle name="Navadno 3 3 3 2 5 2 6" xfId="35367"/>
    <cellStyle name="Navadno 3 3 3 2 5 3" xfId="2241"/>
    <cellStyle name="Navadno 3 3 3 2 5 3 2" xfId="12136"/>
    <cellStyle name="Navadno 3 3 3 2 5 3 2 2" xfId="26294"/>
    <cellStyle name="Navadno 3 3 3 2 5 3 3" xfId="16362"/>
    <cellStyle name="Navadno 3 3 3 2 5 3 3 2" xfId="30520"/>
    <cellStyle name="Navadno 3 3 3 2 5 3 4" xfId="20620"/>
    <cellStyle name="Navadno 3 3 3 2 5 3 5" xfId="7910"/>
    <cellStyle name="Navadno 3 3 3 2 5 3 6" xfId="35368"/>
    <cellStyle name="Navadno 3 3 3 2 5 4" xfId="6502"/>
    <cellStyle name="Navadno 3 3 3 2 5 4 2" xfId="23444"/>
    <cellStyle name="Navadno 3 3 3 2 5 5" xfId="10728"/>
    <cellStyle name="Navadno 3 3 3 2 5 5 2" xfId="24886"/>
    <cellStyle name="Navadno 3 3 3 2 5 6" xfId="14954"/>
    <cellStyle name="Navadno 3 3 3 2 5 6 2" xfId="29112"/>
    <cellStyle name="Navadno 3 3 3 2 5 7" xfId="19212"/>
    <cellStyle name="Navadno 3 3 3 2 5 8" xfId="5057"/>
    <cellStyle name="Navadno 3 3 3 2 5 9" xfId="33368"/>
    <cellStyle name="Navadno 3 3 3 2 6" xfId="2913"/>
    <cellStyle name="Navadno 3 3 3 2 6 2" xfId="12808"/>
    <cellStyle name="Navadno 3 3 3 2 6 2 2" xfId="26966"/>
    <cellStyle name="Navadno 3 3 3 2 6 3" xfId="17034"/>
    <cellStyle name="Navadno 3 3 3 2 6 3 2" xfId="31192"/>
    <cellStyle name="Navadno 3 3 3 2 6 4" xfId="21292"/>
    <cellStyle name="Navadno 3 3 3 2 6 5" xfId="8582"/>
    <cellStyle name="Navadno 3 3 3 2 6 6" xfId="35369"/>
    <cellStyle name="Navadno 3 3 3 2 7" xfId="1505"/>
    <cellStyle name="Navadno 3 3 3 2 7 2" xfId="11400"/>
    <cellStyle name="Navadno 3 3 3 2 7 2 2" xfId="25558"/>
    <cellStyle name="Navadno 3 3 3 2 7 3" xfId="15626"/>
    <cellStyle name="Navadno 3 3 3 2 7 3 2" xfId="29784"/>
    <cellStyle name="Navadno 3 3 3 2 7 4" xfId="19884"/>
    <cellStyle name="Navadno 3 3 3 2 7 5" xfId="7174"/>
    <cellStyle name="Navadno 3 3 3 2 7 6" xfId="35370"/>
    <cellStyle name="Navadno 3 3 3 2 8" xfId="5734"/>
    <cellStyle name="Navadno 3 3 3 2 8 2" xfId="22676"/>
    <cellStyle name="Navadno 3 3 3 2 9" xfId="9960"/>
    <cellStyle name="Navadno 3 3 3 2 9 2" xfId="24118"/>
    <cellStyle name="Navadno 3 3 3 3" xfId="128"/>
    <cellStyle name="Navadno 3 3 3 3 10" xfId="18508"/>
    <cellStyle name="Navadno 3 3 3 3 11" xfId="4353"/>
    <cellStyle name="Navadno 3 3 3 3 12" xfId="32664"/>
    <cellStyle name="Navadno 3 3 3 3 13" xfId="35371"/>
    <cellStyle name="Navadno 3 3 3 3 2" xfId="288"/>
    <cellStyle name="Navadno 3 3 3 3 2 10" xfId="4513"/>
    <cellStyle name="Navadno 3 3 3 3 2 11" xfId="32824"/>
    <cellStyle name="Navadno 3 3 3 3 2 12" xfId="35372"/>
    <cellStyle name="Navadno 3 3 3 3 2 2" xfId="641"/>
    <cellStyle name="Navadno 3 3 3 3 2 2 10" xfId="33176"/>
    <cellStyle name="Navadno 3 3 3 3 2 2 11" xfId="35373"/>
    <cellStyle name="Navadno 3 3 3 3 2 2 2" xfId="1345"/>
    <cellStyle name="Navadno 3 3 3 3 2 2 2 10" xfId="35374"/>
    <cellStyle name="Navadno 3 3 3 3 2 2 2 2" xfId="4161"/>
    <cellStyle name="Navadno 3 3 3 3 2 2 2 2 2" xfId="14056"/>
    <cellStyle name="Navadno 3 3 3 3 2 2 2 2 2 2" xfId="28214"/>
    <cellStyle name="Navadno 3 3 3 3 2 2 2 2 3" xfId="18282"/>
    <cellStyle name="Navadno 3 3 3 3 2 2 2 2 3 2" xfId="32440"/>
    <cellStyle name="Navadno 3 3 3 3 2 2 2 2 4" xfId="22540"/>
    <cellStyle name="Navadno 3 3 3 3 2 2 2 2 5" xfId="9830"/>
    <cellStyle name="Navadno 3 3 3 3 2 2 2 2 6" xfId="35375"/>
    <cellStyle name="Navadno 3 3 3 3 2 2 2 3" xfId="2753"/>
    <cellStyle name="Navadno 3 3 3 3 2 2 2 3 2" xfId="12648"/>
    <cellStyle name="Navadno 3 3 3 3 2 2 2 3 2 2" xfId="26806"/>
    <cellStyle name="Navadno 3 3 3 3 2 2 2 3 3" xfId="16874"/>
    <cellStyle name="Navadno 3 3 3 3 2 2 2 3 3 2" xfId="31032"/>
    <cellStyle name="Navadno 3 3 3 3 2 2 2 3 4" xfId="21132"/>
    <cellStyle name="Navadno 3 3 3 3 2 2 2 3 5" xfId="8422"/>
    <cellStyle name="Navadno 3 3 3 3 2 2 2 3 6" xfId="35376"/>
    <cellStyle name="Navadno 3 3 3 3 2 2 2 4" xfId="7014"/>
    <cellStyle name="Navadno 3 3 3 3 2 2 2 4 2" xfId="23956"/>
    <cellStyle name="Navadno 3 3 3 3 2 2 2 5" xfId="11240"/>
    <cellStyle name="Navadno 3 3 3 3 2 2 2 5 2" xfId="25398"/>
    <cellStyle name="Navadno 3 3 3 3 2 2 2 6" xfId="15466"/>
    <cellStyle name="Navadno 3 3 3 3 2 2 2 6 2" xfId="29624"/>
    <cellStyle name="Navadno 3 3 3 3 2 2 2 7" xfId="19724"/>
    <cellStyle name="Navadno 3 3 3 3 2 2 2 8" xfId="5569"/>
    <cellStyle name="Navadno 3 3 3 3 2 2 2 9" xfId="33880"/>
    <cellStyle name="Navadno 3 3 3 3 2 2 3" xfId="3457"/>
    <cellStyle name="Navadno 3 3 3 3 2 2 3 2" xfId="13352"/>
    <cellStyle name="Navadno 3 3 3 3 2 2 3 2 2" xfId="27510"/>
    <cellStyle name="Navadno 3 3 3 3 2 2 3 3" xfId="17578"/>
    <cellStyle name="Navadno 3 3 3 3 2 2 3 3 2" xfId="31736"/>
    <cellStyle name="Navadno 3 3 3 3 2 2 3 4" xfId="21836"/>
    <cellStyle name="Navadno 3 3 3 3 2 2 3 5" xfId="9126"/>
    <cellStyle name="Navadno 3 3 3 3 2 2 3 6" xfId="35377"/>
    <cellStyle name="Navadno 3 3 3 3 2 2 4" xfId="2049"/>
    <cellStyle name="Navadno 3 3 3 3 2 2 4 2" xfId="11944"/>
    <cellStyle name="Navadno 3 3 3 3 2 2 4 2 2" xfId="26102"/>
    <cellStyle name="Navadno 3 3 3 3 2 2 4 3" xfId="16170"/>
    <cellStyle name="Navadno 3 3 3 3 2 2 4 3 2" xfId="30328"/>
    <cellStyle name="Navadno 3 3 3 3 2 2 4 4" xfId="20428"/>
    <cellStyle name="Navadno 3 3 3 3 2 2 4 5" xfId="7718"/>
    <cellStyle name="Navadno 3 3 3 3 2 2 4 6" xfId="35378"/>
    <cellStyle name="Navadno 3 3 3 3 2 2 5" xfId="6310"/>
    <cellStyle name="Navadno 3 3 3 3 2 2 5 2" xfId="23252"/>
    <cellStyle name="Navadno 3 3 3 3 2 2 6" xfId="10536"/>
    <cellStyle name="Navadno 3 3 3 3 2 2 6 2" xfId="24694"/>
    <cellStyle name="Navadno 3 3 3 3 2 2 7" xfId="14762"/>
    <cellStyle name="Navadno 3 3 3 3 2 2 7 2" xfId="28920"/>
    <cellStyle name="Navadno 3 3 3 3 2 2 8" xfId="19020"/>
    <cellStyle name="Navadno 3 3 3 3 2 2 9" xfId="4865"/>
    <cellStyle name="Navadno 3 3 3 3 2 3" xfId="993"/>
    <cellStyle name="Navadno 3 3 3 3 2 3 10" xfId="35379"/>
    <cellStyle name="Navadno 3 3 3 3 2 3 2" xfId="3809"/>
    <cellStyle name="Navadno 3 3 3 3 2 3 2 2" xfId="13704"/>
    <cellStyle name="Navadno 3 3 3 3 2 3 2 2 2" xfId="27862"/>
    <cellStyle name="Navadno 3 3 3 3 2 3 2 3" xfId="17930"/>
    <cellStyle name="Navadno 3 3 3 3 2 3 2 3 2" xfId="32088"/>
    <cellStyle name="Navadno 3 3 3 3 2 3 2 4" xfId="22188"/>
    <cellStyle name="Navadno 3 3 3 3 2 3 2 5" xfId="9478"/>
    <cellStyle name="Navadno 3 3 3 3 2 3 2 6" xfId="35380"/>
    <cellStyle name="Navadno 3 3 3 3 2 3 3" xfId="2401"/>
    <cellStyle name="Navadno 3 3 3 3 2 3 3 2" xfId="12296"/>
    <cellStyle name="Navadno 3 3 3 3 2 3 3 2 2" xfId="26454"/>
    <cellStyle name="Navadno 3 3 3 3 2 3 3 3" xfId="16522"/>
    <cellStyle name="Navadno 3 3 3 3 2 3 3 3 2" xfId="30680"/>
    <cellStyle name="Navadno 3 3 3 3 2 3 3 4" xfId="20780"/>
    <cellStyle name="Navadno 3 3 3 3 2 3 3 5" xfId="8070"/>
    <cellStyle name="Navadno 3 3 3 3 2 3 3 6" xfId="35381"/>
    <cellStyle name="Navadno 3 3 3 3 2 3 4" xfId="6662"/>
    <cellStyle name="Navadno 3 3 3 3 2 3 4 2" xfId="23604"/>
    <cellStyle name="Navadno 3 3 3 3 2 3 5" xfId="10888"/>
    <cellStyle name="Navadno 3 3 3 3 2 3 5 2" xfId="25046"/>
    <cellStyle name="Navadno 3 3 3 3 2 3 6" xfId="15114"/>
    <cellStyle name="Navadno 3 3 3 3 2 3 6 2" xfId="29272"/>
    <cellStyle name="Navadno 3 3 3 3 2 3 7" xfId="19372"/>
    <cellStyle name="Navadno 3 3 3 3 2 3 8" xfId="5217"/>
    <cellStyle name="Navadno 3 3 3 3 2 3 9" xfId="33528"/>
    <cellStyle name="Navadno 3 3 3 3 2 4" xfId="3105"/>
    <cellStyle name="Navadno 3 3 3 3 2 4 2" xfId="13000"/>
    <cellStyle name="Navadno 3 3 3 3 2 4 2 2" xfId="27158"/>
    <cellStyle name="Navadno 3 3 3 3 2 4 3" xfId="17226"/>
    <cellStyle name="Navadno 3 3 3 3 2 4 3 2" xfId="31384"/>
    <cellStyle name="Navadno 3 3 3 3 2 4 4" xfId="21484"/>
    <cellStyle name="Navadno 3 3 3 3 2 4 5" xfId="8774"/>
    <cellStyle name="Navadno 3 3 3 3 2 4 6" xfId="35382"/>
    <cellStyle name="Navadno 3 3 3 3 2 5" xfId="1697"/>
    <cellStyle name="Navadno 3 3 3 3 2 5 2" xfId="11592"/>
    <cellStyle name="Navadno 3 3 3 3 2 5 2 2" xfId="25750"/>
    <cellStyle name="Navadno 3 3 3 3 2 5 3" xfId="15818"/>
    <cellStyle name="Navadno 3 3 3 3 2 5 3 2" xfId="29976"/>
    <cellStyle name="Navadno 3 3 3 3 2 5 4" xfId="20076"/>
    <cellStyle name="Navadno 3 3 3 3 2 5 5" xfId="7366"/>
    <cellStyle name="Navadno 3 3 3 3 2 5 6" xfId="35383"/>
    <cellStyle name="Navadno 3 3 3 3 2 6" xfId="5958"/>
    <cellStyle name="Navadno 3 3 3 3 2 6 2" xfId="22900"/>
    <cellStyle name="Navadno 3 3 3 3 2 7" xfId="10184"/>
    <cellStyle name="Navadno 3 3 3 3 2 7 2" xfId="24342"/>
    <cellStyle name="Navadno 3 3 3 3 2 8" xfId="14410"/>
    <cellStyle name="Navadno 3 3 3 3 2 8 2" xfId="28568"/>
    <cellStyle name="Navadno 3 3 3 3 2 9" xfId="18668"/>
    <cellStyle name="Navadno 3 3 3 3 3" xfId="513"/>
    <cellStyle name="Navadno 3 3 3 3 3 10" xfId="33048"/>
    <cellStyle name="Navadno 3 3 3 3 3 11" xfId="35384"/>
    <cellStyle name="Navadno 3 3 3 3 3 2" xfId="1217"/>
    <cellStyle name="Navadno 3 3 3 3 3 2 10" xfId="35385"/>
    <cellStyle name="Navadno 3 3 3 3 3 2 2" xfId="4033"/>
    <cellStyle name="Navadno 3 3 3 3 3 2 2 2" xfId="13928"/>
    <cellStyle name="Navadno 3 3 3 3 3 2 2 2 2" xfId="28086"/>
    <cellStyle name="Navadno 3 3 3 3 3 2 2 3" xfId="18154"/>
    <cellStyle name="Navadno 3 3 3 3 3 2 2 3 2" xfId="32312"/>
    <cellStyle name="Navadno 3 3 3 3 3 2 2 4" xfId="22412"/>
    <cellStyle name="Navadno 3 3 3 3 3 2 2 5" xfId="9702"/>
    <cellStyle name="Navadno 3 3 3 3 3 2 2 6" xfId="35386"/>
    <cellStyle name="Navadno 3 3 3 3 3 2 3" xfId="2625"/>
    <cellStyle name="Navadno 3 3 3 3 3 2 3 2" xfId="12520"/>
    <cellStyle name="Navadno 3 3 3 3 3 2 3 2 2" xfId="26678"/>
    <cellStyle name="Navadno 3 3 3 3 3 2 3 3" xfId="16746"/>
    <cellStyle name="Navadno 3 3 3 3 3 2 3 3 2" xfId="30904"/>
    <cellStyle name="Navadno 3 3 3 3 3 2 3 4" xfId="21004"/>
    <cellStyle name="Navadno 3 3 3 3 3 2 3 5" xfId="8294"/>
    <cellStyle name="Navadno 3 3 3 3 3 2 3 6" xfId="35387"/>
    <cellStyle name="Navadno 3 3 3 3 3 2 4" xfId="6886"/>
    <cellStyle name="Navadno 3 3 3 3 3 2 4 2" xfId="23828"/>
    <cellStyle name="Navadno 3 3 3 3 3 2 5" xfId="11112"/>
    <cellStyle name="Navadno 3 3 3 3 3 2 5 2" xfId="25270"/>
    <cellStyle name="Navadno 3 3 3 3 3 2 6" xfId="15338"/>
    <cellStyle name="Navadno 3 3 3 3 3 2 6 2" xfId="29496"/>
    <cellStyle name="Navadno 3 3 3 3 3 2 7" xfId="19596"/>
    <cellStyle name="Navadno 3 3 3 3 3 2 8" xfId="5441"/>
    <cellStyle name="Navadno 3 3 3 3 3 2 9" xfId="33752"/>
    <cellStyle name="Navadno 3 3 3 3 3 3" xfId="3329"/>
    <cellStyle name="Navadno 3 3 3 3 3 3 2" xfId="13224"/>
    <cellStyle name="Navadno 3 3 3 3 3 3 2 2" xfId="27382"/>
    <cellStyle name="Navadno 3 3 3 3 3 3 3" xfId="17450"/>
    <cellStyle name="Navadno 3 3 3 3 3 3 3 2" xfId="31608"/>
    <cellStyle name="Navadno 3 3 3 3 3 3 4" xfId="21708"/>
    <cellStyle name="Navadno 3 3 3 3 3 3 5" xfId="8998"/>
    <cellStyle name="Navadno 3 3 3 3 3 3 6" xfId="35388"/>
    <cellStyle name="Navadno 3 3 3 3 3 4" xfId="1921"/>
    <cellStyle name="Navadno 3 3 3 3 3 4 2" xfId="11816"/>
    <cellStyle name="Navadno 3 3 3 3 3 4 2 2" xfId="25974"/>
    <cellStyle name="Navadno 3 3 3 3 3 4 3" xfId="16042"/>
    <cellStyle name="Navadno 3 3 3 3 3 4 3 2" xfId="30200"/>
    <cellStyle name="Navadno 3 3 3 3 3 4 4" xfId="20300"/>
    <cellStyle name="Navadno 3 3 3 3 3 4 5" xfId="7590"/>
    <cellStyle name="Navadno 3 3 3 3 3 4 6" xfId="35389"/>
    <cellStyle name="Navadno 3 3 3 3 3 5" xfId="6182"/>
    <cellStyle name="Navadno 3 3 3 3 3 5 2" xfId="23124"/>
    <cellStyle name="Navadno 3 3 3 3 3 6" xfId="10408"/>
    <cellStyle name="Navadno 3 3 3 3 3 6 2" xfId="24566"/>
    <cellStyle name="Navadno 3 3 3 3 3 7" xfId="14634"/>
    <cellStyle name="Navadno 3 3 3 3 3 7 2" xfId="28792"/>
    <cellStyle name="Navadno 3 3 3 3 3 8" xfId="18892"/>
    <cellStyle name="Navadno 3 3 3 3 3 9" xfId="4737"/>
    <cellStyle name="Navadno 3 3 3 3 4" xfId="865"/>
    <cellStyle name="Navadno 3 3 3 3 4 10" xfId="35390"/>
    <cellStyle name="Navadno 3 3 3 3 4 2" xfId="3681"/>
    <cellStyle name="Navadno 3 3 3 3 4 2 2" xfId="13576"/>
    <cellStyle name="Navadno 3 3 3 3 4 2 2 2" xfId="27734"/>
    <cellStyle name="Navadno 3 3 3 3 4 2 3" xfId="17802"/>
    <cellStyle name="Navadno 3 3 3 3 4 2 3 2" xfId="31960"/>
    <cellStyle name="Navadno 3 3 3 3 4 2 4" xfId="22060"/>
    <cellStyle name="Navadno 3 3 3 3 4 2 5" xfId="9350"/>
    <cellStyle name="Navadno 3 3 3 3 4 2 6" xfId="35391"/>
    <cellStyle name="Navadno 3 3 3 3 4 3" xfId="2273"/>
    <cellStyle name="Navadno 3 3 3 3 4 3 2" xfId="12168"/>
    <cellStyle name="Navadno 3 3 3 3 4 3 2 2" xfId="26326"/>
    <cellStyle name="Navadno 3 3 3 3 4 3 3" xfId="16394"/>
    <cellStyle name="Navadno 3 3 3 3 4 3 3 2" xfId="30552"/>
    <cellStyle name="Navadno 3 3 3 3 4 3 4" xfId="20652"/>
    <cellStyle name="Navadno 3 3 3 3 4 3 5" xfId="7942"/>
    <cellStyle name="Navadno 3 3 3 3 4 3 6" xfId="35392"/>
    <cellStyle name="Navadno 3 3 3 3 4 4" xfId="6534"/>
    <cellStyle name="Navadno 3 3 3 3 4 4 2" xfId="23476"/>
    <cellStyle name="Navadno 3 3 3 3 4 5" xfId="10760"/>
    <cellStyle name="Navadno 3 3 3 3 4 5 2" xfId="24918"/>
    <cellStyle name="Navadno 3 3 3 3 4 6" xfId="14986"/>
    <cellStyle name="Navadno 3 3 3 3 4 6 2" xfId="29144"/>
    <cellStyle name="Navadno 3 3 3 3 4 7" xfId="19244"/>
    <cellStyle name="Navadno 3 3 3 3 4 8" xfId="5089"/>
    <cellStyle name="Navadno 3 3 3 3 4 9" xfId="33400"/>
    <cellStyle name="Navadno 3 3 3 3 5" xfId="2945"/>
    <cellStyle name="Navadno 3 3 3 3 5 2" xfId="12840"/>
    <cellStyle name="Navadno 3 3 3 3 5 2 2" xfId="26998"/>
    <cellStyle name="Navadno 3 3 3 3 5 3" xfId="17066"/>
    <cellStyle name="Navadno 3 3 3 3 5 3 2" xfId="31224"/>
    <cellStyle name="Navadno 3 3 3 3 5 4" xfId="21324"/>
    <cellStyle name="Navadno 3 3 3 3 5 5" xfId="8614"/>
    <cellStyle name="Navadno 3 3 3 3 5 6" xfId="35393"/>
    <cellStyle name="Navadno 3 3 3 3 6" xfId="1537"/>
    <cellStyle name="Navadno 3 3 3 3 6 2" xfId="11432"/>
    <cellStyle name="Navadno 3 3 3 3 6 2 2" xfId="25590"/>
    <cellStyle name="Navadno 3 3 3 3 6 3" xfId="15658"/>
    <cellStyle name="Navadno 3 3 3 3 6 3 2" xfId="29816"/>
    <cellStyle name="Navadno 3 3 3 3 6 4" xfId="19916"/>
    <cellStyle name="Navadno 3 3 3 3 6 5" xfId="7206"/>
    <cellStyle name="Navadno 3 3 3 3 6 6" xfId="35394"/>
    <cellStyle name="Navadno 3 3 3 3 7" xfId="5798"/>
    <cellStyle name="Navadno 3 3 3 3 7 2" xfId="22740"/>
    <cellStyle name="Navadno 3 3 3 3 8" xfId="10024"/>
    <cellStyle name="Navadno 3 3 3 3 8 2" xfId="24182"/>
    <cellStyle name="Navadno 3 3 3 3 9" xfId="14250"/>
    <cellStyle name="Navadno 3 3 3 3 9 2" xfId="28408"/>
    <cellStyle name="Navadno 3 3 3 4" xfId="58"/>
    <cellStyle name="Navadno 3 3 3 4 10" xfId="18476"/>
    <cellStyle name="Navadno 3 3 3 4 11" xfId="4289"/>
    <cellStyle name="Navadno 3 3 3 4 12" xfId="32600"/>
    <cellStyle name="Navadno 3 3 3 4 13" xfId="35395"/>
    <cellStyle name="Navadno 3 3 3 4 2" xfId="224"/>
    <cellStyle name="Navadno 3 3 3 4 2 10" xfId="4449"/>
    <cellStyle name="Navadno 3 3 3 4 2 11" xfId="32760"/>
    <cellStyle name="Navadno 3 3 3 4 2 12" xfId="35396"/>
    <cellStyle name="Navadno 3 3 3 4 2 2" xfId="577"/>
    <cellStyle name="Navadno 3 3 3 4 2 2 10" xfId="33112"/>
    <cellStyle name="Navadno 3 3 3 4 2 2 11" xfId="35397"/>
    <cellStyle name="Navadno 3 3 3 4 2 2 2" xfId="1281"/>
    <cellStyle name="Navadno 3 3 3 4 2 2 2 10" xfId="35398"/>
    <cellStyle name="Navadno 3 3 3 4 2 2 2 2" xfId="4097"/>
    <cellStyle name="Navadno 3 3 3 4 2 2 2 2 2" xfId="13992"/>
    <cellStyle name="Navadno 3 3 3 4 2 2 2 2 2 2" xfId="28150"/>
    <cellStyle name="Navadno 3 3 3 4 2 2 2 2 3" xfId="18218"/>
    <cellStyle name="Navadno 3 3 3 4 2 2 2 2 3 2" xfId="32376"/>
    <cellStyle name="Navadno 3 3 3 4 2 2 2 2 4" xfId="22476"/>
    <cellStyle name="Navadno 3 3 3 4 2 2 2 2 5" xfId="9766"/>
    <cellStyle name="Navadno 3 3 3 4 2 2 2 2 6" xfId="35399"/>
    <cellStyle name="Navadno 3 3 3 4 2 2 2 3" xfId="2689"/>
    <cellStyle name="Navadno 3 3 3 4 2 2 2 3 2" xfId="12584"/>
    <cellStyle name="Navadno 3 3 3 4 2 2 2 3 2 2" xfId="26742"/>
    <cellStyle name="Navadno 3 3 3 4 2 2 2 3 3" xfId="16810"/>
    <cellStyle name="Navadno 3 3 3 4 2 2 2 3 3 2" xfId="30968"/>
    <cellStyle name="Navadno 3 3 3 4 2 2 2 3 4" xfId="21068"/>
    <cellStyle name="Navadno 3 3 3 4 2 2 2 3 5" xfId="8358"/>
    <cellStyle name="Navadno 3 3 3 4 2 2 2 3 6" xfId="35400"/>
    <cellStyle name="Navadno 3 3 3 4 2 2 2 4" xfId="6950"/>
    <cellStyle name="Navadno 3 3 3 4 2 2 2 4 2" xfId="23892"/>
    <cellStyle name="Navadno 3 3 3 4 2 2 2 5" xfId="11176"/>
    <cellStyle name="Navadno 3 3 3 4 2 2 2 5 2" xfId="25334"/>
    <cellStyle name="Navadno 3 3 3 4 2 2 2 6" xfId="15402"/>
    <cellStyle name="Navadno 3 3 3 4 2 2 2 6 2" xfId="29560"/>
    <cellStyle name="Navadno 3 3 3 4 2 2 2 7" xfId="19660"/>
    <cellStyle name="Navadno 3 3 3 4 2 2 2 8" xfId="5505"/>
    <cellStyle name="Navadno 3 3 3 4 2 2 2 9" xfId="33816"/>
    <cellStyle name="Navadno 3 3 3 4 2 2 3" xfId="3393"/>
    <cellStyle name="Navadno 3 3 3 4 2 2 3 2" xfId="13288"/>
    <cellStyle name="Navadno 3 3 3 4 2 2 3 2 2" xfId="27446"/>
    <cellStyle name="Navadno 3 3 3 4 2 2 3 3" xfId="17514"/>
    <cellStyle name="Navadno 3 3 3 4 2 2 3 3 2" xfId="31672"/>
    <cellStyle name="Navadno 3 3 3 4 2 2 3 4" xfId="21772"/>
    <cellStyle name="Navadno 3 3 3 4 2 2 3 5" xfId="9062"/>
    <cellStyle name="Navadno 3 3 3 4 2 2 3 6" xfId="35401"/>
    <cellStyle name="Navadno 3 3 3 4 2 2 4" xfId="1985"/>
    <cellStyle name="Navadno 3 3 3 4 2 2 4 2" xfId="11880"/>
    <cellStyle name="Navadno 3 3 3 4 2 2 4 2 2" xfId="26038"/>
    <cellStyle name="Navadno 3 3 3 4 2 2 4 3" xfId="16106"/>
    <cellStyle name="Navadno 3 3 3 4 2 2 4 3 2" xfId="30264"/>
    <cellStyle name="Navadno 3 3 3 4 2 2 4 4" xfId="20364"/>
    <cellStyle name="Navadno 3 3 3 4 2 2 4 5" xfId="7654"/>
    <cellStyle name="Navadno 3 3 3 4 2 2 4 6" xfId="35402"/>
    <cellStyle name="Navadno 3 3 3 4 2 2 5" xfId="6246"/>
    <cellStyle name="Navadno 3 3 3 4 2 2 5 2" xfId="23188"/>
    <cellStyle name="Navadno 3 3 3 4 2 2 6" xfId="10472"/>
    <cellStyle name="Navadno 3 3 3 4 2 2 6 2" xfId="24630"/>
    <cellStyle name="Navadno 3 3 3 4 2 2 7" xfId="14698"/>
    <cellStyle name="Navadno 3 3 3 4 2 2 7 2" xfId="28856"/>
    <cellStyle name="Navadno 3 3 3 4 2 2 8" xfId="18956"/>
    <cellStyle name="Navadno 3 3 3 4 2 2 9" xfId="4801"/>
    <cellStyle name="Navadno 3 3 3 4 2 3" xfId="929"/>
    <cellStyle name="Navadno 3 3 3 4 2 3 10" xfId="35403"/>
    <cellStyle name="Navadno 3 3 3 4 2 3 2" xfId="3745"/>
    <cellStyle name="Navadno 3 3 3 4 2 3 2 2" xfId="13640"/>
    <cellStyle name="Navadno 3 3 3 4 2 3 2 2 2" xfId="27798"/>
    <cellStyle name="Navadno 3 3 3 4 2 3 2 3" xfId="17866"/>
    <cellStyle name="Navadno 3 3 3 4 2 3 2 3 2" xfId="32024"/>
    <cellStyle name="Navadno 3 3 3 4 2 3 2 4" xfId="22124"/>
    <cellStyle name="Navadno 3 3 3 4 2 3 2 5" xfId="9414"/>
    <cellStyle name="Navadno 3 3 3 4 2 3 2 6" xfId="35404"/>
    <cellStyle name="Navadno 3 3 3 4 2 3 3" xfId="2337"/>
    <cellStyle name="Navadno 3 3 3 4 2 3 3 2" xfId="12232"/>
    <cellStyle name="Navadno 3 3 3 4 2 3 3 2 2" xfId="26390"/>
    <cellStyle name="Navadno 3 3 3 4 2 3 3 3" xfId="16458"/>
    <cellStyle name="Navadno 3 3 3 4 2 3 3 3 2" xfId="30616"/>
    <cellStyle name="Navadno 3 3 3 4 2 3 3 4" xfId="20716"/>
    <cellStyle name="Navadno 3 3 3 4 2 3 3 5" xfId="8006"/>
    <cellStyle name="Navadno 3 3 3 4 2 3 3 6" xfId="35405"/>
    <cellStyle name="Navadno 3 3 3 4 2 3 4" xfId="6598"/>
    <cellStyle name="Navadno 3 3 3 4 2 3 4 2" xfId="23540"/>
    <cellStyle name="Navadno 3 3 3 4 2 3 5" xfId="10824"/>
    <cellStyle name="Navadno 3 3 3 4 2 3 5 2" xfId="24982"/>
    <cellStyle name="Navadno 3 3 3 4 2 3 6" xfId="15050"/>
    <cellStyle name="Navadno 3 3 3 4 2 3 6 2" xfId="29208"/>
    <cellStyle name="Navadno 3 3 3 4 2 3 7" xfId="19308"/>
    <cellStyle name="Navadno 3 3 3 4 2 3 8" xfId="5153"/>
    <cellStyle name="Navadno 3 3 3 4 2 3 9" xfId="33464"/>
    <cellStyle name="Navadno 3 3 3 4 2 4" xfId="3041"/>
    <cellStyle name="Navadno 3 3 3 4 2 4 2" xfId="12936"/>
    <cellStyle name="Navadno 3 3 3 4 2 4 2 2" xfId="27094"/>
    <cellStyle name="Navadno 3 3 3 4 2 4 3" xfId="17162"/>
    <cellStyle name="Navadno 3 3 3 4 2 4 3 2" xfId="31320"/>
    <cellStyle name="Navadno 3 3 3 4 2 4 4" xfId="21420"/>
    <cellStyle name="Navadno 3 3 3 4 2 4 5" xfId="8710"/>
    <cellStyle name="Navadno 3 3 3 4 2 4 6" xfId="35406"/>
    <cellStyle name="Navadno 3 3 3 4 2 5" xfId="1633"/>
    <cellStyle name="Navadno 3 3 3 4 2 5 2" xfId="11528"/>
    <cellStyle name="Navadno 3 3 3 4 2 5 2 2" xfId="25686"/>
    <cellStyle name="Navadno 3 3 3 4 2 5 3" xfId="15754"/>
    <cellStyle name="Navadno 3 3 3 4 2 5 3 2" xfId="29912"/>
    <cellStyle name="Navadno 3 3 3 4 2 5 4" xfId="20012"/>
    <cellStyle name="Navadno 3 3 3 4 2 5 5" xfId="7302"/>
    <cellStyle name="Navadno 3 3 3 4 2 5 6" xfId="35407"/>
    <cellStyle name="Navadno 3 3 3 4 2 6" xfId="5894"/>
    <cellStyle name="Navadno 3 3 3 4 2 6 2" xfId="22836"/>
    <cellStyle name="Navadno 3 3 3 4 2 7" xfId="10120"/>
    <cellStyle name="Navadno 3 3 3 4 2 7 2" xfId="24278"/>
    <cellStyle name="Navadno 3 3 3 4 2 8" xfId="14346"/>
    <cellStyle name="Navadno 3 3 3 4 2 8 2" xfId="28504"/>
    <cellStyle name="Navadno 3 3 3 4 2 9" xfId="18604"/>
    <cellStyle name="Navadno 3 3 3 4 3" xfId="449"/>
    <cellStyle name="Navadno 3 3 3 4 3 10" xfId="32984"/>
    <cellStyle name="Navadno 3 3 3 4 3 11" xfId="35408"/>
    <cellStyle name="Navadno 3 3 3 4 3 2" xfId="1153"/>
    <cellStyle name="Navadno 3 3 3 4 3 2 10" xfId="35409"/>
    <cellStyle name="Navadno 3 3 3 4 3 2 2" xfId="3969"/>
    <cellStyle name="Navadno 3 3 3 4 3 2 2 2" xfId="13864"/>
    <cellStyle name="Navadno 3 3 3 4 3 2 2 2 2" xfId="28022"/>
    <cellStyle name="Navadno 3 3 3 4 3 2 2 3" xfId="18090"/>
    <cellStyle name="Navadno 3 3 3 4 3 2 2 3 2" xfId="32248"/>
    <cellStyle name="Navadno 3 3 3 4 3 2 2 4" xfId="22348"/>
    <cellStyle name="Navadno 3 3 3 4 3 2 2 5" xfId="9638"/>
    <cellStyle name="Navadno 3 3 3 4 3 2 2 6" xfId="35410"/>
    <cellStyle name="Navadno 3 3 3 4 3 2 3" xfId="2561"/>
    <cellStyle name="Navadno 3 3 3 4 3 2 3 2" xfId="12456"/>
    <cellStyle name="Navadno 3 3 3 4 3 2 3 2 2" xfId="26614"/>
    <cellStyle name="Navadno 3 3 3 4 3 2 3 3" xfId="16682"/>
    <cellStyle name="Navadno 3 3 3 4 3 2 3 3 2" xfId="30840"/>
    <cellStyle name="Navadno 3 3 3 4 3 2 3 4" xfId="20940"/>
    <cellStyle name="Navadno 3 3 3 4 3 2 3 5" xfId="8230"/>
    <cellStyle name="Navadno 3 3 3 4 3 2 3 6" xfId="35411"/>
    <cellStyle name="Navadno 3 3 3 4 3 2 4" xfId="6822"/>
    <cellStyle name="Navadno 3 3 3 4 3 2 4 2" xfId="23764"/>
    <cellStyle name="Navadno 3 3 3 4 3 2 5" xfId="11048"/>
    <cellStyle name="Navadno 3 3 3 4 3 2 5 2" xfId="25206"/>
    <cellStyle name="Navadno 3 3 3 4 3 2 6" xfId="15274"/>
    <cellStyle name="Navadno 3 3 3 4 3 2 6 2" xfId="29432"/>
    <cellStyle name="Navadno 3 3 3 4 3 2 7" xfId="19532"/>
    <cellStyle name="Navadno 3 3 3 4 3 2 8" xfId="5377"/>
    <cellStyle name="Navadno 3 3 3 4 3 2 9" xfId="33688"/>
    <cellStyle name="Navadno 3 3 3 4 3 3" xfId="3265"/>
    <cellStyle name="Navadno 3 3 3 4 3 3 2" xfId="13160"/>
    <cellStyle name="Navadno 3 3 3 4 3 3 2 2" xfId="27318"/>
    <cellStyle name="Navadno 3 3 3 4 3 3 3" xfId="17386"/>
    <cellStyle name="Navadno 3 3 3 4 3 3 3 2" xfId="31544"/>
    <cellStyle name="Navadno 3 3 3 4 3 3 4" xfId="21644"/>
    <cellStyle name="Navadno 3 3 3 4 3 3 5" xfId="8934"/>
    <cellStyle name="Navadno 3 3 3 4 3 3 6" xfId="35412"/>
    <cellStyle name="Navadno 3 3 3 4 3 4" xfId="1857"/>
    <cellStyle name="Navadno 3 3 3 4 3 4 2" xfId="11752"/>
    <cellStyle name="Navadno 3 3 3 4 3 4 2 2" xfId="25910"/>
    <cellStyle name="Navadno 3 3 3 4 3 4 3" xfId="15978"/>
    <cellStyle name="Navadno 3 3 3 4 3 4 3 2" xfId="30136"/>
    <cellStyle name="Navadno 3 3 3 4 3 4 4" xfId="20236"/>
    <cellStyle name="Navadno 3 3 3 4 3 4 5" xfId="7526"/>
    <cellStyle name="Navadno 3 3 3 4 3 4 6" xfId="35413"/>
    <cellStyle name="Navadno 3 3 3 4 3 5" xfId="6118"/>
    <cellStyle name="Navadno 3 3 3 4 3 5 2" xfId="23060"/>
    <cellStyle name="Navadno 3 3 3 4 3 6" xfId="10344"/>
    <cellStyle name="Navadno 3 3 3 4 3 6 2" xfId="24502"/>
    <cellStyle name="Navadno 3 3 3 4 3 7" xfId="14570"/>
    <cellStyle name="Navadno 3 3 3 4 3 7 2" xfId="28728"/>
    <cellStyle name="Navadno 3 3 3 4 3 8" xfId="18828"/>
    <cellStyle name="Navadno 3 3 3 4 3 9" xfId="4673"/>
    <cellStyle name="Navadno 3 3 3 4 4" xfId="801"/>
    <cellStyle name="Navadno 3 3 3 4 4 10" xfId="35414"/>
    <cellStyle name="Navadno 3 3 3 4 4 2" xfId="3617"/>
    <cellStyle name="Navadno 3 3 3 4 4 2 2" xfId="13512"/>
    <cellStyle name="Navadno 3 3 3 4 4 2 2 2" xfId="27670"/>
    <cellStyle name="Navadno 3 3 3 4 4 2 3" xfId="17738"/>
    <cellStyle name="Navadno 3 3 3 4 4 2 3 2" xfId="31896"/>
    <cellStyle name="Navadno 3 3 3 4 4 2 4" xfId="21996"/>
    <cellStyle name="Navadno 3 3 3 4 4 2 5" xfId="9286"/>
    <cellStyle name="Navadno 3 3 3 4 4 2 6" xfId="35415"/>
    <cellStyle name="Navadno 3 3 3 4 4 3" xfId="2209"/>
    <cellStyle name="Navadno 3 3 3 4 4 3 2" xfId="12104"/>
    <cellStyle name="Navadno 3 3 3 4 4 3 2 2" xfId="26262"/>
    <cellStyle name="Navadno 3 3 3 4 4 3 3" xfId="16330"/>
    <cellStyle name="Navadno 3 3 3 4 4 3 3 2" xfId="30488"/>
    <cellStyle name="Navadno 3 3 3 4 4 3 4" xfId="20588"/>
    <cellStyle name="Navadno 3 3 3 4 4 3 5" xfId="7878"/>
    <cellStyle name="Navadno 3 3 3 4 4 3 6" xfId="35416"/>
    <cellStyle name="Navadno 3 3 3 4 4 4" xfId="6470"/>
    <cellStyle name="Navadno 3 3 3 4 4 4 2" xfId="23412"/>
    <cellStyle name="Navadno 3 3 3 4 4 5" xfId="10696"/>
    <cellStyle name="Navadno 3 3 3 4 4 5 2" xfId="24854"/>
    <cellStyle name="Navadno 3 3 3 4 4 6" xfId="14922"/>
    <cellStyle name="Navadno 3 3 3 4 4 6 2" xfId="29080"/>
    <cellStyle name="Navadno 3 3 3 4 4 7" xfId="19180"/>
    <cellStyle name="Navadno 3 3 3 4 4 8" xfId="5025"/>
    <cellStyle name="Navadno 3 3 3 4 4 9" xfId="33336"/>
    <cellStyle name="Navadno 3 3 3 4 5" xfId="2881"/>
    <cellStyle name="Navadno 3 3 3 4 5 2" xfId="12776"/>
    <cellStyle name="Navadno 3 3 3 4 5 2 2" xfId="26934"/>
    <cellStyle name="Navadno 3 3 3 4 5 3" xfId="17002"/>
    <cellStyle name="Navadno 3 3 3 4 5 3 2" xfId="31160"/>
    <cellStyle name="Navadno 3 3 3 4 5 4" xfId="21260"/>
    <cellStyle name="Navadno 3 3 3 4 5 5" xfId="8550"/>
    <cellStyle name="Navadno 3 3 3 4 5 6" xfId="35417"/>
    <cellStyle name="Navadno 3 3 3 4 6" xfId="1473"/>
    <cellStyle name="Navadno 3 3 3 4 6 2" xfId="11368"/>
    <cellStyle name="Navadno 3 3 3 4 6 2 2" xfId="25526"/>
    <cellStyle name="Navadno 3 3 3 4 6 3" xfId="15594"/>
    <cellStyle name="Navadno 3 3 3 4 6 3 2" xfId="29752"/>
    <cellStyle name="Navadno 3 3 3 4 6 4" xfId="19852"/>
    <cellStyle name="Navadno 3 3 3 4 6 5" xfId="7142"/>
    <cellStyle name="Navadno 3 3 3 4 6 6" xfId="35418"/>
    <cellStyle name="Navadno 3 3 3 4 7" xfId="5766"/>
    <cellStyle name="Navadno 3 3 3 4 7 2" xfId="22708"/>
    <cellStyle name="Navadno 3 3 3 4 8" xfId="9992"/>
    <cellStyle name="Navadno 3 3 3 4 8 2" xfId="24150"/>
    <cellStyle name="Navadno 3 3 3 4 9" xfId="14218"/>
    <cellStyle name="Navadno 3 3 3 4 9 2" xfId="28376"/>
    <cellStyle name="Navadno 3 3 3 5" xfId="161"/>
    <cellStyle name="Navadno 3 3 3 5 10" xfId="4386"/>
    <cellStyle name="Navadno 3 3 3 5 11" xfId="32697"/>
    <cellStyle name="Navadno 3 3 3 5 12" xfId="35419"/>
    <cellStyle name="Navadno 3 3 3 5 2" xfId="546"/>
    <cellStyle name="Navadno 3 3 3 5 2 10" xfId="33081"/>
    <cellStyle name="Navadno 3 3 3 5 2 11" xfId="35420"/>
    <cellStyle name="Navadno 3 3 3 5 2 2" xfId="1250"/>
    <cellStyle name="Navadno 3 3 3 5 2 2 10" xfId="35421"/>
    <cellStyle name="Navadno 3 3 3 5 2 2 2" xfId="4066"/>
    <cellStyle name="Navadno 3 3 3 5 2 2 2 2" xfId="13961"/>
    <cellStyle name="Navadno 3 3 3 5 2 2 2 2 2" xfId="28119"/>
    <cellStyle name="Navadno 3 3 3 5 2 2 2 3" xfId="18187"/>
    <cellStyle name="Navadno 3 3 3 5 2 2 2 3 2" xfId="32345"/>
    <cellStyle name="Navadno 3 3 3 5 2 2 2 4" xfId="22445"/>
    <cellStyle name="Navadno 3 3 3 5 2 2 2 5" xfId="9735"/>
    <cellStyle name="Navadno 3 3 3 5 2 2 2 6" xfId="35422"/>
    <cellStyle name="Navadno 3 3 3 5 2 2 3" xfId="2658"/>
    <cellStyle name="Navadno 3 3 3 5 2 2 3 2" xfId="12553"/>
    <cellStyle name="Navadno 3 3 3 5 2 2 3 2 2" xfId="26711"/>
    <cellStyle name="Navadno 3 3 3 5 2 2 3 3" xfId="16779"/>
    <cellStyle name="Navadno 3 3 3 5 2 2 3 3 2" xfId="30937"/>
    <cellStyle name="Navadno 3 3 3 5 2 2 3 4" xfId="21037"/>
    <cellStyle name="Navadno 3 3 3 5 2 2 3 5" xfId="8327"/>
    <cellStyle name="Navadno 3 3 3 5 2 2 3 6" xfId="35423"/>
    <cellStyle name="Navadno 3 3 3 5 2 2 4" xfId="6919"/>
    <cellStyle name="Navadno 3 3 3 5 2 2 4 2" xfId="23861"/>
    <cellStyle name="Navadno 3 3 3 5 2 2 5" xfId="11145"/>
    <cellStyle name="Navadno 3 3 3 5 2 2 5 2" xfId="25303"/>
    <cellStyle name="Navadno 3 3 3 5 2 2 6" xfId="15371"/>
    <cellStyle name="Navadno 3 3 3 5 2 2 6 2" xfId="29529"/>
    <cellStyle name="Navadno 3 3 3 5 2 2 7" xfId="19629"/>
    <cellStyle name="Navadno 3 3 3 5 2 2 8" xfId="5474"/>
    <cellStyle name="Navadno 3 3 3 5 2 2 9" xfId="33785"/>
    <cellStyle name="Navadno 3 3 3 5 2 3" xfId="3362"/>
    <cellStyle name="Navadno 3 3 3 5 2 3 2" xfId="13257"/>
    <cellStyle name="Navadno 3 3 3 5 2 3 2 2" xfId="27415"/>
    <cellStyle name="Navadno 3 3 3 5 2 3 3" xfId="17483"/>
    <cellStyle name="Navadno 3 3 3 5 2 3 3 2" xfId="31641"/>
    <cellStyle name="Navadno 3 3 3 5 2 3 4" xfId="21741"/>
    <cellStyle name="Navadno 3 3 3 5 2 3 5" xfId="9031"/>
    <cellStyle name="Navadno 3 3 3 5 2 3 6" xfId="35424"/>
    <cellStyle name="Navadno 3 3 3 5 2 4" xfId="1954"/>
    <cellStyle name="Navadno 3 3 3 5 2 4 2" xfId="11849"/>
    <cellStyle name="Navadno 3 3 3 5 2 4 2 2" xfId="26007"/>
    <cellStyle name="Navadno 3 3 3 5 2 4 3" xfId="16075"/>
    <cellStyle name="Navadno 3 3 3 5 2 4 3 2" xfId="30233"/>
    <cellStyle name="Navadno 3 3 3 5 2 4 4" xfId="20333"/>
    <cellStyle name="Navadno 3 3 3 5 2 4 5" xfId="7623"/>
    <cellStyle name="Navadno 3 3 3 5 2 4 6" xfId="35425"/>
    <cellStyle name="Navadno 3 3 3 5 2 5" xfId="6215"/>
    <cellStyle name="Navadno 3 3 3 5 2 5 2" xfId="23157"/>
    <cellStyle name="Navadno 3 3 3 5 2 6" xfId="10441"/>
    <cellStyle name="Navadno 3 3 3 5 2 6 2" xfId="24599"/>
    <cellStyle name="Navadno 3 3 3 5 2 7" xfId="14667"/>
    <cellStyle name="Navadno 3 3 3 5 2 7 2" xfId="28825"/>
    <cellStyle name="Navadno 3 3 3 5 2 8" xfId="18925"/>
    <cellStyle name="Navadno 3 3 3 5 2 9" xfId="4770"/>
    <cellStyle name="Navadno 3 3 3 5 3" xfId="898"/>
    <cellStyle name="Navadno 3 3 3 5 3 10" xfId="35426"/>
    <cellStyle name="Navadno 3 3 3 5 3 2" xfId="3714"/>
    <cellStyle name="Navadno 3 3 3 5 3 2 2" xfId="13609"/>
    <cellStyle name="Navadno 3 3 3 5 3 2 2 2" xfId="27767"/>
    <cellStyle name="Navadno 3 3 3 5 3 2 3" xfId="17835"/>
    <cellStyle name="Navadno 3 3 3 5 3 2 3 2" xfId="31993"/>
    <cellStyle name="Navadno 3 3 3 5 3 2 4" xfId="22093"/>
    <cellStyle name="Navadno 3 3 3 5 3 2 5" xfId="9383"/>
    <cellStyle name="Navadno 3 3 3 5 3 2 6" xfId="35427"/>
    <cellStyle name="Navadno 3 3 3 5 3 3" xfId="2306"/>
    <cellStyle name="Navadno 3 3 3 5 3 3 2" xfId="12201"/>
    <cellStyle name="Navadno 3 3 3 5 3 3 2 2" xfId="26359"/>
    <cellStyle name="Navadno 3 3 3 5 3 3 3" xfId="16427"/>
    <cellStyle name="Navadno 3 3 3 5 3 3 3 2" xfId="30585"/>
    <cellStyle name="Navadno 3 3 3 5 3 3 4" xfId="20685"/>
    <cellStyle name="Navadno 3 3 3 5 3 3 5" xfId="7975"/>
    <cellStyle name="Navadno 3 3 3 5 3 3 6" xfId="35428"/>
    <cellStyle name="Navadno 3 3 3 5 3 4" xfId="6567"/>
    <cellStyle name="Navadno 3 3 3 5 3 4 2" xfId="23509"/>
    <cellStyle name="Navadno 3 3 3 5 3 5" xfId="10793"/>
    <cellStyle name="Navadno 3 3 3 5 3 5 2" xfId="24951"/>
    <cellStyle name="Navadno 3 3 3 5 3 6" xfId="15019"/>
    <cellStyle name="Navadno 3 3 3 5 3 6 2" xfId="29177"/>
    <cellStyle name="Navadno 3 3 3 5 3 7" xfId="19277"/>
    <cellStyle name="Navadno 3 3 3 5 3 8" xfId="5122"/>
    <cellStyle name="Navadno 3 3 3 5 3 9" xfId="33433"/>
    <cellStyle name="Navadno 3 3 3 5 4" xfId="2978"/>
    <cellStyle name="Navadno 3 3 3 5 4 2" xfId="12873"/>
    <cellStyle name="Navadno 3 3 3 5 4 2 2" xfId="27031"/>
    <cellStyle name="Navadno 3 3 3 5 4 3" xfId="17099"/>
    <cellStyle name="Navadno 3 3 3 5 4 3 2" xfId="31257"/>
    <cellStyle name="Navadno 3 3 3 5 4 4" xfId="21357"/>
    <cellStyle name="Navadno 3 3 3 5 4 5" xfId="8647"/>
    <cellStyle name="Navadno 3 3 3 5 4 6" xfId="35429"/>
    <cellStyle name="Navadno 3 3 3 5 5" xfId="1570"/>
    <cellStyle name="Navadno 3 3 3 5 5 2" xfId="11465"/>
    <cellStyle name="Navadno 3 3 3 5 5 2 2" xfId="25623"/>
    <cellStyle name="Navadno 3 3 3 5 5 3" xfId="15691"/>
    <cellStyle name="Navadno 3 3 3 5 5 3 2" xfId="29849"/>
    <cellStyle name="Navadno 3 3 3 5 5 4" xfId="19949"/>
    <cellStyle name="Navadno 3 3 3 5 5 5" xfId="7239"/>
    <cellStyle name="Navadno 3 3 3 5 5 6" xfId="35430"/>
    <cellStyle name="Navadno 3 3 3 5 6" xfId="5831"/>
    <cellStyle name="Navadno 3 3 3 5 6 2" xfId="22773"/>
    <cellStyle name="Navadno 3 3 3 5 7" xfId="10057"/>
    <cellStyle name="Navadno 3 3 3 5 7 2" xfId="24215"/>
    <cellStyle name="Navadno 3 3 3 5 8" xfId="14283"/>
    <cellStyle name="Navadno 3 3 3 5 8 2" xfId="28441"/>
    <cellStyle name="Navadno 3 3 3 5 9" xfId="18541"/>
    <cellStyle name="Navadno 3 3 3 6" xfId="193"/>
    <cellStyle name="Navadno 3 3 3 6 10" xfId="4418"/>
    <cellStyle name="Navadno 3 3 3 6 11" xfId="32729"/>
    <cellStyle name="Navadno 3 3 3 6 12" xfId="35431"/>
    <cellStyle name="Navadno 3 3 3 6 2" xfId="418"/>
    <cellStyle name="Navadno 3 3 3 6 2 10" xfId="32953"/>
    <cellStyle name="Navadno 3 3 3 6 2 11" xfId="35432"/>
    <cellStyle name="Navadno 3 3 3 6 2 2" xfId="1122"/>
    <cellStyle name="Navadno 3 3 3 6 2 2 10" xfId="35433"/>
    <cellStyle name="Navadno 3 3 3 6 2 2 2" xfId="3938"/>
    <cellStyle name="Navadno 3 3 3 6 2 2 2 2" xfId="13833"/>
    <cellStyle name="Navadno 3 3 3 6 2 2 2 2 2" xfId="27991"/>
    <cellStyle name="Navadno 3 3 3 6 2 2 2 3" xfId="18059"/>
    <cellStyle name="Navadno 3 3 3 6 2 2 2 3 2" xfId="32217"/>
    <cellStyle name="Navadno 3 3 3 6 2 2 2 4" xfId="22317"/>
    <cellStyle name="Navadno 3 3 3 6 2 2 2 5" xfId="9607"/>
    <cellStyle name="Navadno 3 3 3 6 2 2 2 6" xfId="35434"/>
    <cellStyle name="Navadno 3 3 3 6 2 2 3" xfId="2530"/>
    <cellStyle name="Navadno 3 3 3 6 2 2 3 2" xfId="12425"/>
    <cellStyle name="Navadno 3 3 3 6 2 2 3 2 2" xfId="26583"/>
    <cellStyle name="Navadno 3 3 3 6 2 2 3 3" xfId="16651"/>
    <cellStyle name="Navadno 3 3 3 6 2 2 3 3 2" xfId="30809"/>
    <cellStyle name="Navadno 3 3 3 6 2 2 3 4" xfId="20909"/>
    <cellStyle name="Navadno 3 3 3 6 2 2 3 5" xfId="8199"/>
    <cellStyle name="Navadno 3 3 3 6 2 2 3 6" xfId="35435"/>
    <cellStyle name="Navadno 3 3 3 6 2 2 4" xfId="6791"/>
    <cellStyle name="Navadno 3 3 3 6 2 2 4 2" xfId="23733"/>
    <cellStyle name="Navadno 3 3 3 6 2 2 5" xfId="11017"/>
    <cellStyle name="Navadno 3 3 3 6 2 2 5 2" xfId="25175"/>
    <cellStyle name="Navadno 3 3 3 6 2 2 6" xfId="15243"/>
    <cellStyle name="Navadno 3 3 3 6 2 2 6 2" xfId="29401"/>
    <cellStyle name="Navadno 3 3 3 6 2 2 7" xfId="19501"/>
    <cellStyle name="Navadno 3 3 3 6 2 2 8" xfId="5346"/>
    <cellStyle name="Navadno 3 3 3 6 2 2 9" xfId="33657"/>
    <cellStyle name="Navadno 3 3 3 6 2 3" xfId="3234"/>
    <cellStyle name="Navadno 3 3 3 6 2 3 2" xfId="13129"/>
    <cellStyle name="Navadno 3 3 3 6 2 3 2 2" xfId="27287"/>
    <cellStyle name="Navadno 3 3 3 6 2 3 3" xfId="17355"/>
    <cellStyle name="Navadno 3 3 3 6 2 3 3 2" xfId="31513"/>
    <cellStyle name="Navadno 3 3 3 6 2 3 4" xfId="21613"/>
    <cellStyle name="Navadno 3 3 3 6 2 3 5" xfId="8903"/>
    <cellStyle name="Navadno 3 3 3 6 2 3 6" xfId="35436"/>
    <cellStyle name="Navadno 3 3 3 6 2 4" xfId="1826"/>
    <cellStyle name="Navadno 3 3 3 6 2 4 2" xfId="11721"/>
    <cellStyle name="Navadno 3 3 3 6 2 4 2 2" xfId="25879"/>
    <cellStyle name="Navadno 3 3 3 6 2 4 3" xfId="15947"/>
    <cellStyle name="Navadno 3 3 3 6 2 4 3 2" xfId="30105"/>
    <cellStyle name="Navadno 3 3 3 6 2 4 4" xfId="20205"/>
    <cellStyle name="Navadno 3 3 3 6 2 4 5" xfId="7495"/>
    <cellStyle name="Navadno 3 3 3 6 2 4 6" xfId="35437"/>
    <cellStyle name="Navadno 3 3 3 6 2 5" xfId="6087"/>
    <cellStyle name="Navadno 3 3 3 6 2 5 2" xfId="23029"/>
    <cellStyle name="Navadno 3 3 3 6 2 6" xfId="10313"/>
    <cellStyle name="Navadno 3 3 3 6 2 6 2" xfId="24471"/>
    <cellStyle name="Navadno 3 3 3 6 2 7" xfId="14539"/>
    <cellStyle name="Navadno 3 3 3 6 2 7 2" xfId="28697"/>
    <cellStyle name="Navadno 3 3 3 6 2 8" xfId="18797"/>
    <cellStyle name="Navadno 3 3 3 6 2 9" xfId="4642"/>
    <cellStyle name="Navadno 3 3 3 6 3" xfId="770"/>
    <cellStyle name="Navadno 3 3 3 6 3 10" xfId="35438"/>
    <cellStyle name="Navadno 3 3 3 6 3 2" xfId="3586"/>
    <cellStyle name="Navadno 3 3 3 6 3 2 2" xfId="13481"/>
    <cellStyle name="Navadno 3 3 3 6 3 2 2 2" xfId="27639"/>
    <cellStyle name="Navadno 3 3 3 6 3 2 3" xfId="17707"/>
    <cellStyle name="Navadno 3 3 3 6 3 2 3 2" xfId="31865"/>
    <cellStyle name="Navadno 3 3 3 6 3 2 4" xfId="21965"/>
    <cellStyle name="Navadno 3 3 3 6 3 2 5" xfId="9255"/>
    <cellStyle name="Navadno 3 3 3 6 3 2 6" xfId="35439"/>
    <cellStyle name="Navadno 3 3 3 6 3 3" xfId="2178"/>
    <cellStyle name="Navadno 3 3 3 6 3 3 2" xfId="12073"/>
    <cellStyle name="Navadno 3 3 3 6 3 3 2 2" xfId="26231"/>
    <cellStyle name="Navadno 3 3 3 6 3 3 3" xfId="16299"/>
    <cellStyle name="Navadno 3 3 3 6 3 3 3 2" xfId="30457"/>
    <cellStyle name="Navadno 3 3 3 6 3 3 4" xfId="20557"/>
    <cellStyle name="Navadno 3 3 3 6 3 3 5" xfId="7847"/>
    <cellStyle name="Navadno 3 3 3 6 3 3 6" xfId="35440"/>
    <cellStyle name="Navadno 3 3 3 6 3 4" xfId="6439"/>
    <cellStyle name="Navadno 3 3 3 6 3 4 2" xfId="23381"/>
    <cellStyle name="Navadno 3 3 3 6 3 5" xfId="10665"/>
    <cellStyle name="Navadno 3 3 3 6 3 5 2" xfId="24823"/>
    <cellStyle name="Navadno 3 3 3 6 3 6" xfId="14891"/>
    <cellStyle name="Navadno 3 3 3 6 3 6 2" xfId="29049"/>
    <cellStyle name="Navadno 3 3 3 6 3 7" xfId="19149"/>
    <cellStyle name="Navadno 3 3 3 6 3 8" xfId="4994"/>
    <cellStyle name="Navadno 3 3 3 6 3 9" xfId="33305"/>
    <cellStyle name="Navadno 3 3 3 6 4" xfId="3010"/>
    <cellStyle name="Navadno 3 3 3 6 4 2" xfId="12905"/>
    <cellStyle name="Navadno 3 3 3 6 4 2 2" xfId="27063"/>
    <cellStyle name="Navadno 3 3 3 6 4 3" xfId="17131"/>
    <cellStyle name="Navadno 3 3 3 6 4 3 2" xfId="31289"/>
    <cellStyle name="Navadno 3 3 3 6 4 4" xfId="21389"/>
    <cellStyle name="Navadno 3 3 3 6 4 5" xfId="8679"/>
    <cellStyle name="Navadno 3 3 3 6 4 6" xfId="35441"/>
    <cellStyle name="Navadno 3 3 3 6 5" xfId="1602"/>
    <cellStyle name="Navadno 3 3 3 6 5 2" xfId="11497"/>
    <cellStyle name="Navadno 3 3 3 6 5 2 2" xfId="25655"/>
    <cellStyle name="Navadno 3 3 3 6 5 3" xfId="15723"/>
    <cellStyle name="Navadno 3 3 3 6 5 3 2" xfId="29881"/>
    <cellStyle name="Navadno 3 3 3 6 5 4" xfId="19981"/>
    <cellStyle name="Navadno 3 3 3 6 5 5" xfId="7271"/>
    <cellStyle name="Navadno 3 3 3 6 5 6" xfId="35442"/>
    <cellStyle name="Navadno 3 3 3 6 6" xfId="5863"/>
    <cellStyle name="Navadno 3 3 3 6 6 2" xfId="22805"/>
    <cellStyle name="Navadno 3 3 3 6 7" xfId="10089"/>
    <cellStyle name="Navadno 3 3 3 6 7 2" xfId="24247"/>
    <cellStyle name="Navadno 3 3 3 6 8" xfId="14315"/>
    <cellStyle name="Navadno 3 3 3 6 8 2" xfId="28473"/>
    <cellStyle name="Navadno 3 3 3 6 9" xfId="18573"/>
    <cellStyle name="Navadno 3 3 3 7" xfId="355"/>
    <cellStyle name="Navadno 3 3 3 7 10" xfId="4579"/>
    <cellStyle name="Navadno 3 3 3 7 11" xfId="32890"/>
    <cellStyle name="Navadno 3 3 3 7 12" xfId="35443"/>
    <cellStyle name="Navadno 3 3 3 7 2" xfId="707"/>
    <cellStyle name="Navadno 3 3 3 7 2 10" xfId="33242"/>
    <cellStyle name="Navadno 3 3 3 7 2 11" xfId="35444"/>
    <cellStyle name="Navadno 3 3 3 7 2 2" xfId="1411"/>
    <cellStyle name="Navadno 3 3 3 7 2 2 10" xfId="35445"/>
    <cellStyle name="Navadno 3 3 3 7 2 2 2" xfId="4227"/>
    <cellStyle name="Navadno 3 3 3 7 2 2 2 2" xfId="14122"/>
    <cellStyle name="Navadno 3 3 3 7 2 2 2 2 2" xfId="28280"/>
    <cellStyle name="Navadno 3 3 3 7 2 2 2 3" xfId="18348"/>
    <cellStyle name="Navadno 3 3 3 7 2 2 2 3 2" xfId="32506"/>
    <cellStyle name="Navadno 3 3 3 7 2 2 2 4" xfId="22606"/>
    <cellStyle name="Navadno 3 3 3 7 2 2 2 5" xfId="9896"/>
    <cellStyle name="Navadno 3 3 3 7 2 2 2 6" xfId="35446"/>
    <cellStyle name="Navadno 3 3 3 7 2 2 3" xfId="2819"/>
    <cellStyle name="Navadno 3 3 3 7 2 2 3 2" xfId="12714"/>
    <cellStyle name="Navadno 3 3 3 7 2 2 3 2 2" xfId="26872"/>
    <cellStyle name="Navadno 3 3 3 7 2 2 3 3" xfId="16940"/>
    <cellStyle name="Navadno 3 3 3 7 2 2 3 3 2" xfId="31098"/>
    <cellStyle name="Navadno 3 3 3 7 2 2 3 4" xfId="21198"/>
    <cellStyle name="Navadno 3 3 3 7 2 2 3 5" xfId="8488"/>
    <cellStyle name="Navadno 3 3 3 7 2 2 3 6" xfId="35447"/>
    <cellStyle name="Navadno 3 3 3 7 2 2 4" xfId="7080"/>
    <cellStyle name="Navadno 3 3 3 7 2 2 4 2" xfId="24022"/>
    <cellStyle name="Navadno 3 3 3 7 2 2 5" xfId="11306"/>
    <cellStyle name="Navadno 3 3 3 7 2 2 5 2" xfId="25464"/>
    <cellStyle name="Navadno 3 3 3 7 2 2 6" xfId="15532"/>
    <cellStyle name="Navadno 3 3 3 7 2 2 6 2" xfId="29690"/>
    <cellStyle name="Navadno 3 3 3 7 2 2 7" xfId="19790"/>
    <cellStyle name="Navadno 3 3 3 7 2 2 8" xfId="5635"/>
    <cellStyle name="Navadno 3 3 3 7 2 2 9" xfId="33946"/>
    <cellStyle name="Navadno 3 3 3 7 2 3" xfId="3523"/>
    <cellStyle name="Navadno 3 3 3 7 2 3 2" xfId="13418"/>
    <cellStyle name="Navadno 3 3 3 7 2 3 2 2" xfId="27576"/>
    <cellStyle name="Navadno 3 3 3 7 2 3 3" xfId="17644"/>
    <cellStyle name="Navadno 3 3 3 7 2 3 3 2" xfId="31802"/>
    <cellStyle name="Navadno 3 3 3 7 2 3 4" xfId="21902"/>
    <cellStyle name="Navadno 3 3 3 7 2 3 5" xfId="9192"/>
    <cellStyle name="Navadno 3 3 3 7 2 3 6" xfId="35448"/>
    <cellStyle name="Navadno 3 3 3 7 2 4" xfId="2115"/>
    <cellStyle name="Navadno 3 3 3 7 2 4 2" xfId="12010"/>
    <cellStyle name="Navadno 3 3 3 7 2 4 2 2" xfId="26168"/>
    <cellStyle name="Navadno 3 3 3 7 2 4 3" xfId="16236"/>
    <cellStyle name="Navadno 3 3 3 7 2 4 3 2" xfId="30394"/>
    <cellStyle name="Navadno 3 3 3 7 2 4 4" xfId="20494"/>
    <cellStyle name="Navadno 3 3 3 7 2 4 5" xfId="7784"/>
    <cellStyle name="Navadno 3 3 3 7 2 4 6" xfId="35449"/>
    <cellStyle name="Navadno 3 3 3 7 2 5" xfId="6376"/>
    <cellStyle name="Navadno 3 3 3 7 2 5 2" xfId="23318"/>
    <cellStyle name="Navadno 3 3 3 7 2 6" xfId="10602"/>
    <cellStyle name="Navadno 3 3 3 7 2 6 2" xfId="24760"/>
    <cellStyle name="Navadno 3 3 3 7 2 7" xfId="14828"/>
    <cellStyle name="Navadno 3 3 3 7 2 7 2" xfId="28986"/>
    <cellStyle name="Navadno 3 3 3 7 2 8" xfId="19086"/>
    <cellStyle name="Navadno 3 3 3 7 2 9" xfId="4931"/>
    <cellStyle name="Navadno 3 3 3 7 3" xfId="1059"/>
    <cellStyle name="Navadno 3 3 3 7 3 10" xfId="35450"/>
    <cellStyle name="Navadno 3 3 3 7 3 2" xfId="3875"/>
    <cellStyle name="Navadno 3 3 3 7 3 2 2" xfId="13770"/>
    <cellStyle name="Navadno 3 3 3 7 3 2 2 2" xfId="27928"/>
    <cellStyle name="Navadno 3 3 3 7 3 2 3" xfId="17996"/>
    <cellStyle name="Navadno 3 3 3 7 3 2 3 2" xfId="32154"/>
    <cellStyle name="Navadno 3 3 3 7 3 2 4" xfId="22254"/>
    <cellStyle name="Navadno 3 3 3 7 3 2 5" xfId="9544"/>
    <cellStyle name="Navadno 3 3 3 7 3 2 6" xfId="35451"/>
    <cellStyle name="Navadno 3 3 3 7 3 3" xfId="2467"/>
    <cellStyle name="Navadno 3 3 3 7 3 3 2" xfId="12362"/>
    <cellStyle name="Navadno 3 3 3 7 3 3 2 2" xfId="26520"/>
    <cellStyle name="Navadno 3 3 3 7 3 3 3" xfId="16588"/>
    <cellStyle name="Navadno 3 3 3 7 3 3 3 2" xfId="30746"/>
    <cellStyle name="Navadno 3 3 3 7 3 3 4" xfId="20846"/>
    <cellStyle name="Navadno 3 3 3 7 3 3 5" xfId="8136"/>
    <cellStyle name="Navadno 3 3 3 7 3 3 6" xfId="35452"/>
    <cellStyle name="Navadno 3 3 3 7 3 4" xfId="6728"/>
    <cellStyle name="Navadno 3 3 3 7 3 4 2" xfId="23670"/>
    <cellStyle name="Navadno 3 3 3 7 3 5" xfId="10954"/>
    <cellStyle name="Navadno 3 3 3 7 3 5 2" xfId="25112"/>
    <cellStyle name="Navadno 3 3 3 7 3 6" xfId="15180"/>
    <cellStyle name="Navadno 3 3 3 7 3 6 2" xfId="29338"/>
    <cellStyle name="Navadno 3 3 3 7 3 7" xfId="19438"/>
    <cellStyle name="Navadno 3 3 3 7 3 8" xfId="5283"/>
    <cellStyle name="Navadno 3 3 3 7 3 9" xfId="33594"/>
    <cellStyle name="Navadno 3 3 3 7 4" xfId="3171"/>
    <cellStyle name="Navadno 3 3 3 7 4 2" xfId="13066"/>
    <cellStyle name="Navadno 3 3 3 7 4 2 2" xfId="27224"/>
    <cellStyle name="Navadno 3 3 3 7 4 3" xfId="17292"/>
    <cellStyle name="Navadno 3 3 3 7 4 3 2" xfId="31450"/>
    <cellStyle name="Navadno 3 3 3 7 4 4" xfId="21550"/>
    <cellStyle name="Navadno 3 3 3 7 4 5" xfId="8840"/>
    <cellStyle name="Navadno 3 3 3 7 4 6" xfId="35453"/>
    <cellStyle name="Navadno 3 3 3 7 5" xfId="1763"/>
    <cellStyle name="Navadno 3 3 3 7 5 2" xfId="11658"/>
    <cellStyle name="Navadno 3 3 3 7 5 2 2" xfId="25816"/>
    <cellStyle name="Navadno 3 3 3 7 5 3" xfId="15884"/>
    <cellStyle name="Navadno 3 3 3 7 5 3 2" xfId="30042"/>
    <cellStyle name="Navadno 3 3 3 7 5 4" xfId="20142"/>
    <cellStyle name="Navadno 3 3 3 7 5 5" xfId="7432"/>
    <cellStyle name="Navadno 3 3 3 7 5 6" xfId="35454"/>
    <cellStyle name="Navadno 3 3 3 7 6" xfId="6024"/>
    <cellStyle name="Navadno 3 3 3 7 6 2" xfId="22966"/>
    <cellStyle name="Navadno 3 3 3 7 7" xfId="10250"/>
    <cellStyle name="Navadno 3 3 3 7 7 2" xfId="24408"/>
    <cellStyle name="Navadno 3 3 3 7 8" xfId="14476"/>
    <cellStyle name="Navadno 3 3 3 7 8 2" xfId="28634"/>
    <cellStyle name="Navadno 3 3 3 7 9" xfId="18734"/>
    <cellStyle name="Navadno 3 3 3 8" xfId="386"/>
    <cellStyle name="Navadno 3 3 3 8 10" xfId="32921"/>
    <cellStyle name="Navadno 3 3 3 8 11" xfId="35455"/>
    <cellStyle name="Navadno 3 3 3 8 2" xfId="1090"/>
    <cellStyle name="Navadno 3 3 3 8 2 10" xfId="35456"/>
    <cellStyle name="Navadno 3 3 3 8 2 2" xfId="3906"/>
    <cellStyle name="Navadno 3 3 3 8 2 2 2" xfId="13801"/>
    <cellStyle name="Navadno 3 3 3 8 2 2 2 2" xfId="27959"/>
    <cellStyle name="Navadno 3 3 3 8 2 2 3" xfId="18027"/>
    <cellStyle name="Navadno 3 3 3 8 2 2 3 2" xfId="32185"/>
    <cellStyle name="Navadno 3 3 3 8 2 2 4" xfId="22285"/>
    <cellStyle name="Navadno 3 3 3 8 2 2 5" xfId="9575"/>
    <cellStyle name="Navadno 3 3 3 8 2 2 6" xfId="35457"/>
    <cellStyle name="Navadno 3 3 3 8 2 3" xfId="2498"/>
    <cellStyle name="Navadno 3 3 3 8 2 3 2" xfId="12393"/>
    <cellStyle name="Navadno 3 3 3 8 2 3 2 2" xfId="26551"/>
    <cellStyle name="Navadno 3 3 3 8 2 3 3" xfId="16619"/>
    <cellStyle name="Navadno 3 3 3 8 2 3 3 2" xfId="30777"/>
    <cellStyle name="Navadno 3 3 3 8 2 3 4" xfId="20877"/>
    <cellStyle name="Navadno 3 3 3 8 2 3 5" xfId="8167"/>
    <cellStyle name="Navadno 3 3 3 8 2 3 6" xfId="35458"/>
    <cellStyle name="Navadno 3 3 3 8 2 4" xfId="6759"/>
    <cellStyle name="Navadno 3 3 3 8 2 4 2" xfId="23701"/>
    <cellStyle name="Navadno 3 3 3 8 2 5" xfId="10985"/>
    <cellStyle name="Navadno 3 3 3 8 2 5 2" xfId="25143"/>
    <cellStyle name="Navadno 3 3 3 8 2 6" xfId="15211"/>
    <cellStyle name="Navadno 3 3 3 8 2 6 2" xfId="29369"/>
    <cellStyle name="Navadno 3 3 3 8 2 7" xfId="19469"/>
    <cellStyle name="Navadno 3 3 3 8 2 8" xfId="5314"/>
    <cellStyle name="Navadno 3 3 3 8 2 9" xfId="33625"/>
    <cellStyle name="Navadno 3 3 3 8 3" xfId="3202"/>
    <cellStyle name="Navadno 3 3 3 8 3 2" xfId="13097"/>
    <cellStyle name="Navadno 3 3 3 8 3 2 2" xfId="27255"/>
    <cellStyle name="Navadno 3 3 3 8 3 3" xfId="17323"/>
    <cellStyle name="Navadno 3 3 3 8 3 3 2" xfId="31481"/>
    <cellStyle name="Navadno 3 3 3 8 3 4" xfId="21581"/>
    <cellStyle name="Navadno 3 3 3 8 3 5" xfId="8871"/>
    <cellStyle name="Navadno 3 3 3 8 3 6" xfId="35459"/>
    <cellStyle name="Navadno 3 3 3 8 4" xfId="1794"/>
    <cellStyle name="Navadno 3 3 3 8 4 2" xfId="11689"/>
    <cellStyle name="Navadno 3 3 3 8 4 2 2" xfId="25847"/>
    <cellStyle name="Navadno 3 3 3 8 4 3" xfId="15915"/>
    <cellStyle name="Navadno 3 3 3 8 4 3 2" xfId="30073"/>
    <cellStyle name="Navadno 3 3 3 8 4 4" xfId="20173"/>
    <cellStyle name="Navadno 3 3 3 8 4 5" xfId="7463"/>
    <cellStyle name="Navadno 3 3 3 8 4 6" xfId="35460"/>
    <cellStyle name="Navadno 3 3 3 8 5" xfId="6055"/>
    <cellStyle name="Navadno 3 3 3 8 5 2" xfId="22997"/>
    <cellStyle name="Navadno 3 3 3 8 6" xfId="10281"/>
    <cellStyle name="Navadno 3 3 3 8 6 2" xfId="24439"/>
    <cellStyle name="Navadno 3 3 3 8 7" xfId="14507"/>
    <cellStyle name="Navadno 3 3 3 8 7 2" xfId="28665"/>
    <cellStyle name="Navadno 3 3 3 8 8" xfId="18765"/>
    <cellStyle name="Navadno 3 3 3 8 9" xfId="4610"/>
    <cellStyle name="Navadno 3 3 3 9" xfId="738"/>
    <cellStyle name="Navadno 3 3 3 9 10" xfId="35461"/>
    <cellStyle name="Navadno 3 3 3 9 2" xfId="3554"/>
    <cellStyle name="Navadno 3 3 3 9 2 2" xfId="13449"/>
    <cellStyle name="Navadno 3 3 3 9 2 2 2" xfId="27607"/>
    <cellStyle name="Navadno 3 3 3 9 2 3" xfId="17675"/>
    <cellStyle name="Navadno 3 3 3 9 2 3 2" xfId="31833"/>
    <cellStyle name="Navadno 3 3 3 9 2 4" xfId="21933"/>
    <cellStyle name="Navadno 3 3 3 9 2 5" xfId="9223"/>
    <cellStyle name="Navadno 3 3 3 9 2 6" xfId="35462"/>
    <cellStyle name="Navadno 3 3 3 9 3" xfId="2146"/>
    <cellStyle name="Navadno 3 3 3 9 3 2" xfId="12041"/>
    <cellStyle name="Navadno 3 3 3 9 3 2 2" xfId="26199"/>
    <cellStyle name="Navadno 3 3 3 9 3 3" xfId="16267"/>
    <cellStyle name="Navadno 3 3 3 9 3 3 2" xfId="30425"/>
    <cellStyle name="Navadno 3 3 3 9 3 4" xfId="20525"/>
    <cellStyle name="Navadno 3 3 3 9 3 5" xfId="7815"/>
    <cellStyle name="Navadno 3 3 3 9 3 6" xfId="35463"/>
    <cellStyle name="Navadno 3 3 3 9 4" xfId="6407"/>
    <cellStyle name="Navadno 3 3 3 9 4 2" xfId="23349"/>
    <cellStyle name="Navadno 3 3 3 9 5" xfId="10633"/>
    <cellStyle name="Navadno 3 3 3 9 5 2" xfId="24791"/>
    <cellStyle name="Navadno 3 3 3 9 6" xfId="14859"/>
    <cellStyle name="Navadno 3 3 3 9 6 2" xfId="29017"/>
    <cellStyle name="Navadno 3 3 3 9 7" xfId="19117"/>
    <cellStyle name="Navadno 3 3 3 9 8" xfId="4962"/>
    <cellStyle name="Navadno 3 3 3 9 9" xfId="33273"/>
    <cellStyle name="Navadno 3 3 4" xfId="78"/>
    <cellStyle name="Navadno 3 3 4 10" xfId="14170"/>
    <cellStyle name="Navadno 3 3 4 10 2" xfId="28328"/>
    <cellStyle name="Navadno 3 3 4 11" xfId="18428"/>
    <cellStyle name="Navadno 3 3 4 12" xfId="4305"/>
    <cellStyle name="Navadno 3 3 4 13" xfId="32616"/>
    <cellStyle name="Navadno 3 3 4 14" xfId="35464"/>
    <cellStyle name="Navadno 3 3 4 2" xfId="240"/>
    <cellStyle name="Navadno 3 3 4 2 10" xfId="4465"/>
    <cellStyle name="Navadno 3 3 4 2 11" xfId="32776"/>
    <cellStyle name="Navadno 3 3 4 2 12" xfId="35465"/>
    <cellStyle name="Navadno 3 3 4 2 2" xfId="593"/>
    <cellStyle name="Navadno 3 3 4 2 2 10" xfId="33128"/>
    <cellStyle name="Navadno 3 3 4 2 2 11" xfId="35466"/>
    <cellStyle name="Navadno 3 3 4 2 2 2" xfId="1297"/>
    <cellStyle name="Navadno 3 3 4 2 2 2 10" xfId="35467"/>
    <cellStyle name="Navadno 3 3 4 2 2 2 2" xfId="4113"/>
    <cellStyle name="Navadno 3 3 4 2 2 2 2 2" xfId="14008"/>
    <cellStyle name="Navadno 3 3 4 2 2 2 2 2 2" xfId="28166"/>
    <cellStyle name="Navadno 3 3 4 2 2 2 2 3" xfId="18234"/>
    <cellStyle name="Navadno 3 3 4 2 2 2 2 3 2" xfId="32392"/>
    <cellStyle name="Navadno 3 3 4 2 2 2 2 4" xfId="22492"/>
    <cellStyle name="Navadno 3 3 4 2 2 2 2 5" xfId="9782"/>
    <cellStyle name="Navadno 3 3 4 2 2 2 2 6" xfId="35468"/>
    <cellStyle name="Navadno 3 3 4 2 2 2 3" xfId="2705"/>
    <cellStyle name="Navadno 3 3 4 2 2 2 3 2" xfId="12600"/>
    <cellStyle name="Navadno 3 3 4 2 2 2 3 2 2" xfId="26758"/>
    <cellStyle name="Navadno 3 3 4 2 2 2 3 3" xfId="16826"/>
    <cellStyle name="Navadno 3 3 4 2 2 2 3 3 2" xfId="30984"/>
    <cellStyle name="Navadno 3 3 4 2 2 2 3 4" xfId="21084"/>
    <cellStyle name="Navadno 3 3 4 2 2 2 3 5" xfId="8374"/>
    <cellStyle name="Navadno 3 3 4 2 2 2 3 6" xfId="35469"/>
    <cellStyle name="Navadno 3 3 4 2 2 2 4" xfId="6966"/>
    <cellStyle name="Navadno 3 3 4 2 2 2 4 2" xfId="23908"/>
    <cellStyle name="Navadno 3 3 4 2 2 2 5" xfId="11192"/>
    <cellStyle name="Navadno 3 3 4 2 2 2 5 2" xfId="25350"/>
    <cellStyle name="Navadno 3 3 4 2 2 2 6" xfId="15418"/>
    <cellStyle name="Navadno 3 3 4 2 2 2 6 2" xfId="29576"/>
    <cellStyle name="Navadno 3 3 4 2 2 2 7" xfId="19676"/>
    <cellStyle name="Navadno 3 3 4 2 2 2 8" xfId="5521"/>
    <cellStyle name="Navadno 3 3 4 2 2 2 9" xfId="33832"/>
    <cellStyle name="Navadno 3 3 4 2 2 3" xfId="3409"/>
    <cellStyle name="Navadno 3 3 4 2 2 3 2" xfId="13304"/>
    <cellStyle name="Navadno 3 3 4 2 2 3 2 2" xfId="27462"/>
    <cellStyle name="Navadno 3 3 4 2 2 3 3" xfId="17530"/>
    <cellStyle name="Navadno 3 3 4 2 2 3 3 2" xfId="31688"/>
    <cellStyle name="Navadno 3 3 4 2 2 3 4" xfId="21788"/>
    <cellStyle name="Navadno 3 3 4 2 2 3 5" xfId="9078"/>
    <cellStyle name="Navadno 3 3 4 2 2 3 6" xfId="35470"/>
    <cellStyle name="Navadno 3 3 4 2 2 4" xfId="2001"/>
    <cellStyle name="Navadno 3 3 4 2 2 4 2" xfId="11896"/>
    <cellStyle name="Navadno 3 3 4 2 2 4 2 2" xfId="26054"/>
    <cellStyle name="Navadno 3 3 4 2 2 4 3" xfId="16122"/>
    <cellStyle name="Navadno 3 3 4 2 2 4 3 2" xfId="30280"/>
    <cellStyle name="Navadno 3 3 4 2 2 4 4" xfId="20380"/>
    <cellStyle name="Navadno 3 3 4 2 2 4 5" xfId="7670"/>
    <cellStyle name="Navadno 3 3 4 2 2 4 6" xfId="35471"/>
    <cellStyle name="Navadno 3 3 4 2 2 5" xfId="6262"/>
    <cellStyle name="Navadno 3 3 4 2 2 5 2" xfId="23204"/>
    <cellStyle name="Navadno 3 3 4 2 2 6" xfId="10488"/>
    <cellStyle name="Navadno 3 3 4 2 2 6 2" xfId="24646"/>
    <cellStyle name="Navadno 3 3 4 2 2 7" xfId="14714"/>
    <cellStyle name="Navadno 3 3 4 2 2 7 2" xfId="28872"/>
    <cellStyle name="Navadno 3 3 4 2 2 8" xfId="18972"/>
    <cellStyle name="Navadno 3 3 4 2 2 9" xfId="4817"/>
    <cellStyle name="Navadno 3 3 4 2 3" xfId="945"/>
    <cellStyle name="Navadno 3 3 4 2 3 10" xfId="35472"/>
    <cellStyle name="Navadno 3 3 4 2 3 2" xfId="3761"/>
    <cellStyle name="Navadno 3 3 4 2 3 2 2" xfId="13656"/>
    <cellStyle name="Navadno 3 3 4 2 3 2 2 2" xfId="27814"/>
    <cellStyle name="Navadno 3 3 4 2 3 2 3" xfId="17882"/>
    <cellStyle name="Navadno 3 3 4 2 3 2 3 2" xfId="32040"/>
    <cellStyle name="Navadno 3 3 4 2 3 2 4" xfId="22140"/>
    <cellStyle name="Navadno 3 3 4 2 3 2 5" xfId="9430"/>
    <cellStyle name="Navadno 3 3 4 2 3 2 6" xfId="35473"/>
    <cellStyle name="Navadno 3 3 4 2 3 3" xfId="2353"/>
    <cellStyle name="Navadno 3 3 4 2 3 3 2" xfId="12248"/>
    <cellStyle name="Navadno 3 3 4 2 3 3 2 2" xfId="26406"/>
    <cellStyle name="Navadno 3 3 4 2 3 3 3" xfId="16474"/>
    <cellStyle name="Navadno 3 3 4 2 3 3 3 2" xfId="30632"/>
    <cellStyle name="Navadno 3 3 4 2 3 3 4" xfId="20732"/>
    <cellStyle name="Navadno 3 3 4 2 3 3 5" xfId="8022"/>
    <cellStyle name="Navadno 3 3 4 2 3 3 6" xfId="35474"/>
    <cellStyle name="Navadno 3 3 4 2 3 4" xfId="6614"/>
    <cellStyle name="Navadno 3 3 4 2 3 4 2" xfId="23556"/>
    <cellStyle name="Navadno 3 3 4 2 3 5" xfId="10840"/>
    <cellStyle name="Navadno 3 3 4 2 3 5 2" xfId="24998"/>
    <cellStyle name="Navadno 3 3 4 2 3 6" xfId="15066"/>
    <cellStyle name="Navadno 3 3 4 2 3 6 2" xfId="29224"/>
    <cellStyle name="Navadno 3 3 4 2 3 7" xfId="19324"/>
    <cellStyle name="Navadno 3 3 4 2 3 8" xfId="5169"/>
    <cellStyle name="Navadno 3 3 4 2 3 9" xfId="33480"/>
    <cellStyle name="Navadno 3 3 4 2 4" xfId="3057"/>
    <cellStyle name="Navadno 3 3 4 2 4 2" xfId="12952"/>
    <cellStyle name="Navadno 3 3 4 2 4 2 2" xfId="27110"/>
    <cellStyle name="Navadno 3 3 4 2 4 3" xfId="17178"/>
    <cellStyle name="Navadno 3 3 4 2 4 3 2" xfId="31336"/>
    <cellStyle name="Navadno 3 3 4 2 4 4" xfId="21436"/>
    <cellStyle name="Navadno 3 3 4 2 4 5" xfId="8726"/>
    <cellStyle name="Navadno 3 3 4 2 4 6" xfId="35475"/>
    <cellStyle name="Navadno 3 3 4 2 5" xfId="1649"/>
    <cellStyle name="Navadno 3 3 4 2 5 2" xfId="11544"/>
    <cellStyle name="Navadno 3 3 4 2 5 2 2" xfId="25702"/>
    <cellStyle name="Navadno 3 3 4 2 5 3" xfId="15770"/>
    <cellStyle name="Navadno 3 3 4 2 5 3 2" xfId="29928"/>
    <cellStyle name="Navadno 3 3 4 2 5 4" xfId="20028"/>
    <cellStyle name="Navadno 3 3 4 2 5 5" xfId="7318"/>
    <cellStyle name="Navadno 3 3 4 2 5 6" xfId="35476"/>
    <cellStyle name="Navadno 3 3 4 2 6" xfId="5910"/>
    <cellStyle name="Navadno 3 3 4 2 6 2" xfId="22852"/>
    <cellStyle name="Navadno 3 3 4 2 7" xfId="10136"/>
    <cellStyle name="Navadno 3 3 4 2 7 2" xfId="24294"/>
    <cellStyle name="Navadno 3 3 4 2 8" xfId="14362"/>
    <cellStyle name="Navadno 3 3 4 2 8 2" xfId="28520"/>
    <cellStyle name="Navadno 3 3 4 2 9" xfId="18620"/>
    <cellStyle name="Navadno 3 3 4 3" xfId="335"/>
    <cellStyle name="Navadno 3 3 4 3 10" xfId="4559"/>
    <cellStyle name="Navadno 3 3 4 3 11" xfId="32870"/>
    <cellStyle name="Navadno 3 3 4 3 12" xfId="35477"/>
    <cellStyle name="Navadno 3 3 4 3 2" xfId="687"/>
    <cellStyle name="Navadno 3 3 4 3 2 10" xfId="33222"/>
    <cellStyle name="Navadno 3 3 4 3 2 11" xfId="35478"/>
    <cellStyle name="Navadno 3 3 4 3 2 2" xfId="1391"/>
    <cellStyle name="Navadno 3 3 4 3 2 2 10" xfId="35479"/>
    <cellStyle name="Navadno 3 3 4 3 2 2 2" xfId="4207"/>
    <cellStyle name="Navadno 3 3 4 3 2 2 2 2" xfId="14102"/>
    <cellStyle name="Navadno 3 3 4 3 2 2 2 2 2" xfId="28260"/>
    <cellStyle name="Navadno 3 3 4 3 2 2 2 3" xfId="18328"/>
    <cellStyle name="Navadno 3 3 4 3 2 2 2 3 2" xfId="32486"/>
    <cellStyle name="Navadno 3 3 4 3 2 2 2 4" xfId="22586"/>
    <cellStyle name="Navadno 3 3 4 3 2 2 2 5" xfId="9876"/>
    <cellStyle name="Navadno 3 3 4 3 2 2 2 6" xfId="35480"/>
    <cellStyle name="Navadno 3 3 4 3 2 2 3" xfId="2799"/>
    <cellStyle name="Navadno 3 3 4 3 2 2 3 2" xfId="12694"/>
    <cellStyle name="Navadno 3 3 4 3 2 2 3 2 2" xfId="26852"/>
    <cellStyle name="Navadno 3 3 4 3 2 2 3 3" xfId="16920"/>
    <cellStyle name="Navadno 3 3 4 3 2 2 3 3 2" xfId="31078"/>
    <cellStyle name="Navadno 3 3 4 3 2 2 3 4" xfId="21178"/>
    <cellStyle name="Navadno 3 3 4 3 2 2 3 5" xfId="8468"/>
    <cellStyle name="Navadno 3 3 4 3 2 2 3 6" xfId="35481"/>
    <cellStyle name="Navadno 3 3 4 3 2 2 4" xfId="7060"/>
    <cellStyle name="Navadno 3 3 4 3 2 2 4 2" xfId="24002"/>
    <cellStyle name="Navadno 3 3 4 3 2 2 5" xfId="11286"/>
    <cellStyle name="Navadno 3 3 4 3 2 2 5 2" xfId="25444"/>
    <cellStyle name="Navadno 3 3 4 3 2 2 6" xfId="15512"/>
    <cellStyle name="Navadno 3 3 4 3 2 2 6 2" xfId="29670"/>
    <cellStyle name="Navadno 3 3 4 3 2 2 7" xfId="19770"/>
    <cellStyle name="Navadno 3 3 4 3 2 2 8" xfId="5615"/>
    <cellStyle name="Navadno 3 3 4 3 2 2 9" xfId="33926"/>
    <cellStyle name="Navadno 3 3 4 3 2 3" xfId="3503"/>
    <cellStyle name="Navadno 3 3 4 3 2 3 2" xfId="13398"/>
    <cellStyle name="Navadno 3 3 4 3 2 3 2 2" xfId="27556"/>
    <cellStyle name="Navadno 3 3 4 3 2 3 3" xfId="17624"/>
    <cellStyle name="Navadno 3 3 4 3 2 3 3 2" xfId="31782"/>
    <cellStyle name="Navadno 3 3 4 3 2 3 4" xfId="21882"/>
    <cellStyle name="Navadno 3 3 4 3 2 3 5" xfId="9172"/>
    <cellStyle name="Navadno 3 3 4 3 2 3 6" xfId="35482"/>
    <cellStyle name="Navadno 3 3 4 3 2 4" xfId="2095"/>
    <cellStyle name="Navadno 3 3 4 3 2 4 2" xfId="11990"/>
    <cellStyle name="Navadno 3 3 4 3 2 4 2 2" xfId="26148"/>
    <cellStyle name="Navadno 3 3 4 3 2 4 3" xfId="16216"/>
    <cellStyle name="Navadno 3 3 4 3 2 4 3 2" xfId="30374"/>
    <cellStyle name="Navadno 3 3 4 3 2 4 4" xfId="20474"/>
    <cellStyle name="Navadno 3 3 4 3 2 4 5" xfId="7764"/>
    <cellStyle name="Navadno 3 3 4 3 2 4 6" xfId="35483"/>
    <cellStyle name="Navadno 3 3 4 3 2 5" xfId="6356"/>
    <cellStyle name="Navadno 3 3 4 3 2 5 2" xfId="23298"/>
    <cellStyle name="Navadno 3 3 4 3 2 6" xfId="10582"/>
    <cellStyle name="Navadno 3 3 4 3 2 6 2" xfId="24740"/>
    <cellStyle name="Navadno 3 3 4 3 2 7" xfId="14808"/>
    <cellStyle name="Navadno 3 3 4 3 2 7 2" xfId="28966"/>
    <cellStyle name="Navadno 3 3 4 3 2 8" xfId="19066"/>
    <cellStyle name="Navadno 3 3 4 3 2 9" xfId="4911"/>
    <cellStyle name="Navadno 3 3 4 3 3" xfId="1039"/>
    <cellStyle name="Navadno 3 3 4 3 3 10" xfId="35484"/>
    <cellStyle name="Navadno 3 3 4 3 3 2" xfId="3855"/>
    <cellStyle name="Navadno 3 3 4 3 3 2 2" xfId="13750"/>
    <cellStyle name="Navadno 3 3 4 3 3 2 2 2" xfId="27908"/>
    <cellStyle name="Navadno 3 3 4 3 3 2 3" xfId="17976"/>
    <cellStyle name="Navadno 3 3 4 3 3 2 3 2" xfId="32134"/>
    <cellStyle name="Navadno 3 3 4 3 3 2 4" xfId="22234"/>
    <cellStyle name="Navadno 3 3 4 3 3 2 5" xfId="9524"/>
    <cellStyle name="Navadno 3 3 4 3 3 2 6" xfId="35485"/>
    <cellStyle name="Navadno 3 3 4 3 3 3" xfId="2447"/>
    <cellStyle name="Navadno 3 3 4 3 3 3 2" xfId="12342"/>
    <cellStyle name="Navadno 3 3 4 3 3 3 2 2" xfId="26500"/>
    <cellStyle name="Navadno 3 3 4 3 3 3 3" xfId="16568"/>
    <cellStyle name="Navadno 3 3 4 3 3 3 3 2" xfId="30726"/>
    <cellStyle name="Navadno 3 3 4 3 3 3 4" xfId="20826"/>
    <cellStyle name="Navadno 3 3 4 3 3 3 5" xfId="8116"/>
    <cellStyle name="Navadno 3 3 4 3 3 3 6" xfId="35486"/>
    <cellStyle name="Navadno 3 3 4 3 3 4" xfId="6708"/>
    <cellStyle name="Navadno 3 3 4 3 3 4 2" xfId="23650"/>
    <cellStyle name="Navadno 3 3 4 3 3 5" xfId="10934"/>
    <cellStyle name="Navadno 3 3 4 3 3 5 2" xfId="25092"/>
    <cellStyle name="Navadno 3 3 4 3 3 6" xfId="15160"/>
    <cellStyle name="Navadno 3 3 4 3 3 6 2" xfId="29318"/>
    <cellStyle name="Navadno 3 3 4 3 3 7" xfId="19418"/>
    <cellStyle name="Navadno 3 3 4 3 3 8" xfId="5263"/>
    <cellStyle name="Navadno 3 3 4 3 3 9" xfId="33574"/>
    <cellStyle name="Navadno 3 3 4 3 4" xfId="3151"/>
    <cellStyle name="Navadno 3 3 4 3 4 2" xfId="13046"/>
    <cellStyle name="Navadno 3 3 4 3 4 2 2" xfId="27204"/>
    <cellStyle name="Navadno 3 3 4 3 4 3" xfId="17272"/>
    <cellStyle name="Navadno 3 3 4 3 4 3 2" xfId="31430"/>
    <cellStyle name="Navadno 3 3 4 3 4 4" xfId="21530"/>
    <cellStyle name="Navadno 3 3 4 3 4 5" xfId="8820"/>
    <cellStyle name="Navadno 3 3 4 3 4 6" xfId="35487"/>
    <cellStyle name="Navadno 3 3 4 3 5" xfId="1743"/>
    <cellStyle name="Navadno 3 3 4 3 5 2" xfId="11638"/>
    <cellStyle name="Navadno 3 3 4 3 5 2 2" xfId="25796"/>
    <cellStyle name="Navadno 3 3 4 3 5 3" xfId="15864"/>
    <cellStyle name="Navadno 3 3 4 3 5 3 2" xfId="30022"/>
    <cellStyle name="Navadno 3 3 4 3 5 4" xfId="20122"/>
    <cellStyle name="Navadno 3 3 4 3 5 5" xfId="7412"/>
    <cellStyle name="Navadno 3 3 4 3 5 6" xfId="35488"/>
    <cellStyle name="Navadno 3 3 4 3 6" xfId="6004"/>
    <cellStyle name="Navadno 3 3 4 3 6 2" xfId="22946"/>
    <cellStyle name="Navadno 3 3 4 3 7" xfId="10230"/>
    <cellStyle name="Navadno 3 3 4 3 7 2" xfId="24388"/>
    <cellStyle name="Navadno 3 3 4 3 8" xfId="14456"/>
    <cellStyle name="Navadno 3 3 4 3 8 2" xfId="28614"/>
    <cellStyle name="Navadno 3 3 4 3 9" xfId="18714"/>
    <cellStyle name="Navadno 3 3 4 4" xfId="465"/>
    <cellStyle name="Navadno 3 3 4 4 10" xfId="33000"/>
    <cellStyle name="Navadno 3 3 4 4 11" xfId="35489"/>
    <cellStyle name="Navadno 3 3 4 4 2" xfId="1169"/>
    <cellStyle name="Navadno 3 3 4 4 2 10" xfId="35490"/>
    <cellStyle name="Navadno 3 3 4 4 2 2" xfId="3985"/>
    <cellStyle name="Navadno 3 3 4 4 2 2 2" xfId="13880"/>
    <cellStyle name="Navadno 3 3 4 4 2 2 2 2" xfId="28038"/>
    <cellStyle name="Navadno 3 3 4 4 2 2 3" xfId="18106"/>
    <cellStyle name="Navadno 3 3 4 4 2 2 3 2" xfId="32264"/>
    <cellStyle name="Navadno 3 3 4 4 2 2 4" xfId="22364"/>
    <cellStyle name="Navadno 3 3 4 4 2 2 5" xfId="9654"/>
    <cellStyle name="Navadno 3 3 4 4 2 2 6" xfId="35491"/>
    <cellStyle name="Navadno 3 3 4 4 2 3" xfId="2577"/>
    <cellStyle name="Navadno 3 3 4 4 2 3 2" xfId="12472"/>
    <cellStyle name="Navadno 3 3 4 4 2 3 2 2" xfId="26630"/>
    <cellStyle name="Navadno 3 3 4 4 2 3 3" xfId="16698"/>
    <cellStyle name="Navadno 3 3 4 4 2 3 3 2" xfId="30856"/>
    <cellStyle name="Navadno 3 3 4 4 2 3 4" xfId="20956"/>
    <cellStyle name="Navadno 3 3 4 4 2 3 5" xfId="8246"/>
    <cellStyle name="Navadno 3 3 4 4 2 3 6" xfId="35492"/>
    <cellStyle name="Navadno 3 3 4 4 2 4" xfId="6838"/>
    <cellStyle name="Navadno 3 3 4 4 2 4 2" xfId="23780"/>
    <cellStyle name="Navadno 3 3 4 4 2 5" xfId="11064"/>
    <cellStyle name="Navadno 3 3 4 4 2 5 2" xfId="25222"/>
    <cellStyle name="Navadno 3 3 4 4 2 6" xfId="15290"/>
    <cellStyle name="Navadno 3 3 4 4 2 6 2" xfId="29448"/>
    <cellStyle name="Navadno 3 3 4 4 2 7" xfId="19548"/>
    <cellStyle name="Navadno 3 3 4 4 2 8" xfId="5393"/>
    <cellStyle name="Navadno 3 3 4 4 2 9" xfId="33704"/>
    <cellStyle name="Navadno 3 3 4 4 3" xfId="3281"/>
    <cellStyle name="Navadno 3 3 4 4 3 2" xfId="13176"/>
    <cellStyle name="Navadno 3 3 4 4 3 2 2" xfId="27334"/>
    <cellStyle name="Navadno 3 3 4 4 3 3" xfId="17402"/>
    <cellStyle name="Navadno 3 3 4 4 3 3 2" xfId="31560"/>
    <cellStyle name="Navadno 3 3 4 4 3 4" xfId="21660"/>
    <cellStyle name="Navadno 3 3 4 4 3 5" xfId="8950"/>
    <cellStyle name="Navadno 3 3 4 4 3 6" xfId="35493"/>
    <cellStyle name="Navadno 3 3 4 4 4" xfId="1873"/>
    <cellStyle name="Navadno 3 3 4 4 4 2" xfId="11768"/>
    <cellStyle name="Navadno 3 3 4 4 4 2 2" xfId="25926"/>
    <cellStyle name="Navadno 3 3 4 4 4 3" xfId="15994"/>
    <cellStyle name="Navadno 3 3 4 4 4 3 2" xfId="30152"/>
    <cellStyle name="Navadno 3 3 4 4 4 4" xfId="20252"/>
    <cellStyle name="Navadno 3 3 4 4 4 5" xfId="7542"/>
    <cellStyle name="Navadno 3 3 4 4 4 6" xfId="35494"/>
    <cellStyle name="Navadno 3 3 4 4 5" xfId="6134"/>
    <cellStyle name="Navadno 3 3 4 4 5 2" xfId="23076"/>
    <cellStyle name="Navadno 3 3 4 4 6" xfId="10360"/>
    <cellStyle name="Navadno 3 3 4 4 6 2" xfId="24518"/>
    <cellStyle name="Navadno 3 3 4 4 7" xfId="14586"/>
    <cellStyle name="Navadno 3 3 4 4 7 2" xfId="28744"/>
    <cellStyle name="Navadno 3 3 4 4 8" xfId="18844"/>
    <cellStyle name="Navadno 3 3 4 4 9" xfId="4689"/>
    <cellStyle name="Navadno 3 3 4 5" xfId="817"/>
    <cellStyle name="Navadno 3 3 4 5 10" xfId="35495"/>
    <cellStyle name="Navadno 3 3 4 5 2" xfId="3633"/>
    <cellStyle name="Navadno 3 3 4 5 2 2" xfId="13528"/>
    <cellStyle name="Navadno 3 3 4 5 2 2 2" xfId="27686"/>
    <cellStyle name="Navadno 3 3 4 5 2 3" xfId="17754"/>
    <cellStyle name="Navadno 3 3 4 5 2 3 2" xfId="31912"/>
    <cellStyle name="Navadno 3 3 4 5 2 4" xfId="22012"/>
    <cellStyle name="Navadno 3 3 4 5 2 5" xfId="9302"/>
    <cellStyle name="Navadno 3 3 4 5 2 6" xfId="35496"/>
    <cellStyle name="Navadno 3 3 4 5 3" xfId="2225"/>
    <cellStyle name="Navadno 3 3 4 5 3 2" xfId="12120"/>
    <cellStyle name="Navadno 3 3 4 5 3 2 2" xfId="26278"/>
    <cellStyle name="Navadno 3 3 4 5 3 3" xfId="16346"/>
    <cellStyle name="Navadno 3 3 4 5 3 3 2" xfId="30504"/>
    <cellStyle name="Navadno 3 3 4 5 3 4" xfId="20604"/>
    <cellStyle name="Navadno 3 3 4 5 3 5" xfId="7894"/>
    <cellStyle name="Navadno 3 3 4 5 3 6" xfId="35497"/>
    <cellStyle name="Navadno 3 3 4 5 4" xfId="6486"/>
    <cellStyle name="Navadno 3 3 4 5 4 2" xfId="23428"/>
    <cellStyle name="Navadno 3 3 4 5 5" xfId="10712"/>
    <cellStyle name="Navadno 3 3 4 5 5 2" xfId="24870"/>
    <cellStyle name="Navadno 3 3 4 5 6" xfId="14938"/>
    <cellStyle name="Navadno 3 3 4 5 6 2" xfId="29096"/>
    <cellStyle name="Navadno 3 3 4 5 7" xfId="19196"/>
    <cellStyle name="Navadno 3 3 4 5 8" xfId="5041"/>
    <cellStyle name="Navadno 3 3 4 5 9" xfId="33352"/>
    <cellStyle name="Navadno 3 3 4 6" xfId="2897"/>
    <cellStyle name="Navadno 3 3 4 6 2" xfId="12792"/>
    <cellStyle name="Navadno 3 3 4 6 2 2" xfId="26950"/>
    <cellStyle name="Navadno 3 3 4 6 3" xfId="17018"/>
    <cellStyle name="Navadno 3 3 4 6 3 2" xfId="31176"/>
    <cellStyle name="Navadno 3 3 4 6 4" xfId="21276"/>
    <cellStyle name="Navadno 3 3 4 6 5" xfId="8566"/>
    <cellStyle name="Navadno 3 3 4 6 6" xfId="35498"/>
    <cellStyle name="Navadno 3 3 4 7" xfId="1489"/>
    <cellStyle name="Navadno 3 3 4 7 2" xfId="11384"/>
    <cellStyle name="Navadno 3 3 4 7 2 2" xfId="25542"/>
    <cellStyle name="Navadno 3 3 4 7 3" xfId="15610"/>
    <cellStyle name="Navadno 3 3 4 7 3 2" xfId="29768"/>
    <cellStyle name="Navadno 3 3 4 7 4" xfId="19868"/>
    <cellStyle name="Navadno 3 3 4 7 5" xfId="7158"/>
    <cellStyle name="Navadno 3 3 4 7 6" xfId="35499"/>
    <cellStyle name="Navadno 3 3 4 8" xfId="5718"/>
    <cellStyle name="Navadno 3 3 4 8 2" xfId="22660"/>
    <cellStyle name="Navadno 3 3 4 9" xfId="9944"/>
    <cellStyle name="Navadno 3 3 4 9 2" xfId="24102"/>
    <cellStyle name="Navadno 3 3 5" xfId="112"/>
    <cellStyle name="Navadno 3 3 5 10" xfId="18492"/>
    <cellStyle name="Navadno 3 3 5 11" xfId="4337"/>
    <cellStyle name="Navadno 3 3 5 12" xfId="32648"/>
    <cellStyle name="Navadno 3 3 5 13" xfId="35500"/>
    <cellStyle name="Navadno 3 3 5 2" xfId="272"/>
    <cellStyle name="Navadno 3 3 5 2 10" xfId="4497"/>
    <cellStyle name="Navadno 3 3 5 2 11" xfId="32808"/>
    <cellStyle name="Navadno 3 3 5 2 12" xfId="35501"/>
    <cellStyle name="Navadno 3 3 5 2 2" xfId="625"/>
    <cellStyle name="Navadno 3 3 5 2 2 10" xfId="33160"/>
    <cellStyle name="Navadno 3 3 5 2 2 11" xfId="35502"/>
    <cellStyle name="Navadno 3 3 5 2 2 2" xfId="1329"/>
    <cellStyle name="Navadno 3 3 5 2 2 2 10" xfId="35503"/>
    <cellStyle name="Navadno 3 3 5 2 2 2 2" xfId="4145"/>
    <cellStyle name="Navadno 3 3 5 2 2 2 2 2" xfId="14040"/>
    <cellStyle name="Navadno 3 3 5 2 2 2 2 2 2" xfId="28198"/>
    <cellStyle name="Navadno 3 3 5 2 2 2 2 3" xfId="18266"/>
    <cellStyle name="Navadno 3 3 5 2 2 2 2 3 2" xfId="32424"/>
    <cellStyle name="Navadno 3 3 5 2 2 2 2 4" xfId="22524"/>
    <cellStyle name="Navadno 3 3 5 2 2 2 2 5" xfId="9814"/>
    <cellStyle name="Navadno 3 3 5 2 2 2 2 6" xfId="35504"/>
    <cellStyle name="Navadno 3 3 5 2 2 2 3" xfId="2737"/>
    <cellStyle name="Navadno 3 3 5 2 2 2 3 2" xfId="12632"/>
    <cellStyle name="Navadno 3 3 5 2 2 2 3 2 2" xfId="26790"/>
    <cellStyle name="Navadno 3 3 5 2 2 2 3 3" xfId="16858"/>
    <cellStyle name="Navadno 3 3 5 2 2 2 3 3 2" xfId="31016"/>
    <cellStyle name="Navadno 3 3 5 2 2 2 3 4" xfId="21116"/>
    <cellStyle name="Navadno 3 3 5 2 2 2 3 5" xfId="8406"/>
    <cellStyle name="Navadno 3 3 5 2 2 2 3 6" xfId="35505"/>
    <cellStyle name="Navadno 3 3 5 2 2 2 4" xfId="6998"/>
    <cellStyle name="Navadno 3 3 5 2 2 2 4 2" xfId="23940"/>
    <cellStyle name="Navadno 3 3 5 2 2 2 5" xfId="11224"/>
    <cellStyle name="Navadno 3 3 5 2 2 2 5 2" xfId="25382"/>
    <cellStyle name="Navadno 3 3 5 2 2 2 6" xfId="15450"/>
    <cellStyle name="Navadno 3 3 5 2 2 2 6 2" xfId="29608"/>
    <cellStyle name="Navadno 3 3 5 2 2 2 7" xfId="19708"/>
    <cellStyle name="Navadno 3 3 5 2 2 2 8" xfId="5553"/>
    <cellStyle name="Navadno 3 3 5 2 2 2 9" xfId="33864"/>
    <cellStyle name="Navadno 3 3 5 2 2 3" xfId="3441"/>
    <cellStyle name="Navadno 3 3 5 2 2 3 2" xfId="13336"/>
    <cellStyle name="Navadno 3 3 5 2 2 3 2 2" xfId="27494"/>
    <cellStyle name="Navadno 3 3 5 2 2 3 3" xfId="17562"/>
    <cellStyle name="Navadno 3 3 5 2 2 3 3 2" xfId="31720"/>
    <cellStyle name="Navadno 3 3 5 2 2 3 4" xfId="21820"/>
    <cellStyle name="Navadno 3 3 5 2 2 3 5" xfId="9110"/>
    <cellStyle name="Navadno 3 3 5 2 2 3 6" xfId="35506"/>
    <cellStyle name="Navadno 3 3 5 2 2 4" xfId="2033"/>
    <cellStyle name="Navadno 3 3 5 2 2 4 2" xfId="11928"/>
    <cellStyle name="Navadno 3 3 5 2 2 4 2 2" xfId="26086"/>
    <cellStyle name="Navadno 3 3 5 2 2 4 3" xfId="16154"/>
    <cellStyle name="Navadno 3 3 5 2 2 4 3 2" xfId="30312"/>
    <cellStyle name="Navadno 3 3 5 2 2 4 4" xfId="20412"/>
    <cellStyle name="Navadno 3 3 5 2 2 4 5" xfId="7702"/>
    <cellStyle name="Navadno 3 3 5 2 2 4 6" xfId="35507"/>
    <cellStyle name="Navadno 3 3 5 2 2 5" xfId="6294"/>
    <cellStyle name="Navadno 3 3 5 2 2 5 2" xfId="23236"/>
    <cellStyle name="Navadno 3 3 5 2 2 6" xfId="10520"/>
    <cellStyle name="Navadno 3 3 5 2 2 6 2" xfId="24678"/>
    <cellStyle name="Navadno 3 3 5 2 2 7" xfId="14746"/>
    <cellStyle name="Navadno 3 3 5 2 2 7 2" xfId="28904"/>
    <cellStyle name="Navadno 3 3 5 2 2 8" xfId="19004"/>
    <cellStyle name="Navadno 3 3 5 2 2 9" xfId="4849"/>
    <cellStyle name="Navadno 3 3 5 2 3" xfId="977"/>
    <cellStyle name="Navadno 3 3 5 2 3 10" xfId="35508"/>
    <cellStyle name="Navadno 3 3 5 2 3 2" xfId="3793"/>
    <cellStyle name="Navadno 3 3 5 2 3 2 2" xfId="13688"/>
    <cellStyle name="Navadno 3 3 5 2 3 2 2 2" xfId="27846"/>
    <cellStyle name="Navadno 3 3 5 2 3 2 3" xfId="17914"/>
    <cellStyle name="Navadno 3 3 5 2 3 2 3 2" xfId="32072"/>
    <cellStyle name="Navadno 3 3 5 2 3 2 4" xfId="22172"/>
    <cellStyle name="Navadno 3 3 5 2 3 2 5" xfId="9462"/>
    <cellStyle name="Navadno 3 3 5 2 3 2 6" xfId="35509"/>
    <cellStyle name="Navadno 3 3 5 2 3 3" xfId="2385"/>
    <cellStyle name="Navadno 3 3 5 2 3 3 2" xfId="12280"/>
    <cellStyle name="Navadno 3 3 5 2 3 3 2 2" xfId="26438"/>
    <cellStyle name="Navadno 3 3 5 2 3 3 3" xfId="16506"/>
    <cellStyle name="Navadno 3 3 5 2 3 3 3 2" xfId="30664"/>
    <cellStyle name="Navadno 3 3 5 2 3 3 4" xfId="20764"/>
    <cellStyle name="Navadno 3 3 5 2 3 3 5" xfId="8054"/>
    <cellStyle name="Navadno 3 3 5 2 3 3 6" xfId="35510"/>
    <cellStyle name="Navadno 3 3 5 2 3 4" xfId="6646"/>
    <cellStyle name="Navadno 3 3 5 2 3 4 2" xfId="23588"/>
    <cellStyle name="Navadno 3 3 5 2 3 5" xfId="10872"/>
    <cellStyle name="Navadno 3 3 5 2 3 5 2" xfId="25030"/>
    <cellStyle name="Navadno 3 3 5 2 3 6" xfId="15098"/>
    <cellStyle name="Navadno 3 3 5 2 3 6 2" xfId="29256"/>
    <cellStyle name="Navadno 3 3 5 2 3 7" xfId="19356"/>
    <cellStyle name="Navadno 3 3 5 2 3 8" xfId="5201"/>
    <cellStyle name="Navadno 3 3 5 2 3 9" xfId="33512"/>
    <cellStyle name="Navadno 3 3 5 2 4" xfId="3089"/>
    <cellStyle name="Navadno 3 3 5 2 4 2" xfId="12984"/>
    <cellStyle name="Navadno 3 3 5 2 4 2 2" xfId="27142"/>
    <cellStyle name="Navadno 3 3 5 2 4 3" xfId="17210"/>
    <cellStyle name="Navadno 3 3 5 2 4 3 2" xfId="31368"/>
    <cellStyle name="Navadno 3 3 5 2 4 4" xfId="21468"/>
    <cellStyle name="Navadno 3 3 5 2 4 5" xfId="8758"/>
    <cellStyle name="Navadno 3 3 5 2 4 6" xfId="35511"/>
    <cellStyle name="Navadno 3 3 5 2 5" xfId="1681"/>
    <cellStyle name="Navadno 3 3 5 2 5 2" xfId="11576"/>
    <cellStyle name="Navadno 3 3 5 2 5 2 2" xfId="25734"/>
    <cellStyle name="Navadno 3 3 5 2 5 3" xfId="15802"/>
    <cellStyle name="Navadno 3 3 5 2 5 3 2" xfId="29960"/>
    <cellStyle name="Navadno 3 3 5 2 5 4" xfId="20060"/>
    <cellStyle name="Navadno 3 3 5 2 5 5" xfId="7350"/>
    <cellStyle name="Navadno 3 3 5 2 5 6" xfId="35512"/>
    <cellStyle name="Navadno 3 3 5 2 6" xfId="5942"/>
    <cellStyle name="Navadno 3 3 5 2 6 2" xfId="22884"/>
    <cellStyle name="Navadno 3 3 5 2 7" xfId="10168"/>
    <cellStyle name="Navadno 3 3 5 2 7 2" xfId="24326"/>
    <cellStyle name="Navadno 3 3 5 2 8" xfId="14394"/>
    <cellStyle name="Navadno 3 3 5 2 8 2" xfId="28552"/>
    <cellStyle name="Navadno 3 3 5 2 9" xfId="18652"/>
    <cellStyle name="Navadno 3 3 5 3" xfId="497"/>
    <cellStyle name="Navadno 3 3 5 3 10" xfId="33032"/>
    <cellStyle name="Navadno 3 3 5 3 11" xfId="35513"/>
    <cellStyle name="Navadno 3 3 5 3 2" xfId="1201"/>
    <cellStyle name="Navadno 3 3 5 3 2 10" xfId="35514"/>
    <cellStyle name="Navadno 3 3 5 3 2 2" xfId="4017"/>
    <cellStyle name="Navadno 3 3 5 3 2 2 2" xfId="13912"/>
    <cellStyle name="Navadno 3 3 5 3 2 2 2 2" xfId="28070"/>
    <cellStyle name="Navadno 3 3 5 3 2 2 3" xfId="18138"/>
    <cellStyle name="Navadno 3 3 5 3 2 2 3 2" xfId="32296"/>
    <cellStyle name="Navadno 3 3 5 3 2 2 4" xfId="22396"/>
    <cellStyle name="Navadno 3 3 5 3 2 2 5" xfId="9686"/>
    <cellStyle name="Navadno 3 3 5 3 2 2 6" xfId="35515"/>
    <cellStyle name="Navadno 3 3 5 3 2 3" xfId="2609"/>
    <cellStyle name="Navadno 3 3 5 3 2 3 2" xfId="12504"/>
    <cellStyle name="Navadno 3 3 5 3 2 3 2 2" xfId="26662"/>
    <cellStyle name="Navadno 3 3 5 3 2 3 3" xfId="16730"/>
    <cellStyle name="Navadno 3 3 5 3 2 3 3 2" xfId="30888"/>
    <cellStyle name="Navadno 3 3 5 3 2 3 4" xfId="20988"/>
    <cellStyle name="Navadno 3 3 5 3 2 3 5" xfId="8278"/>
    <cellStyle name="Navadno 3 3 5 3 2 3 6" xfId="35516"/>
    <cellStyle name="Navadno 3 3 5 3 2 4" xfId="6870"/>
    <cellStyle name="Navadno 3 3 5 3 2 4 2" xfId="23812"/>
    <cellStyle name="Navadno 3 3 5 3 2 5" xfId="11096"/>
    <cellStyle name="Navadno 3 3 5 3 2 5 2" xfId="25254"/>
    <cellStyle name="Navadno 3 3 5 3 2 6" xfId="15322"/>
    <cellStyle name="Navadno 3 3 5 3 2 6 2" xfId="29480"/>
    <cellStyle name="Navadno 3 3 5 3 2 7" xfId="19580"/>
    <cellStyle name="Navadno 3 3 5 3 2 8" xfId="5425"/>
    <cellStyle name="Navadno 3 3 5 3 2 9" xfId="33736"/>
    <cellStyle name="Navadno 3 3 5 3 3" xfId="3313"/>
    <cellStyle name="Navadno 3 3 5 3 3 2" xfId="13208"/>
    <cellStyle name="Navadno 3 3 5 3 3 2 2" xfId="27366"/>
    <cellStyle name="Navadno 3 3 5 3 3 3" xfId="17434"/>
    <cellStyle name="Navadno 3 3 5 3 3 3 2" xfId="31592"/>
    <cellStyle name="Navadno 3 3 5 3 3 4" xfId="21692"/>
    <cellStyle name="Navadno 3 3 5 3 3 5" xfId="8982"/>
    <cellStyle name="Navadno 3 3 5 3 3 6" xfId="35517"/>
    <cellStyle name="Navadno 3 3 5 3 4" xfId="1905"/>
    <cellStyle name="Navadno 3 3 5 3 4 2" xfId="11800"/>
    <cellStyle name="Navadno 3 3 5 3 4 2 2" xfId="25958"/>
    <cellStyle name="Navadno 3 3 5 3 4 3" xfId="16026"/>
    <cellStyle name="Navadno 3 3 5 3 4 3 2" xfId="30184"/>
    <cellStyle name="Navadno 3 3 5 3 4 4" xfId="20284"/>
    <cellStyle name="Navadno 3 3 5 3 4 5" xfId="7574"/>
    <cellStyle name="Navadno 3 3 5 3 4 6" xfId="35518"/>
    <cellStyle name="Navadno 3 3 5 3 5" xfId="6166"/>
    <cellStyle name="Navadno 3 3 5 3 5 2" xfId="23108"/>
    <cellStyle name="Navadno 3 3 5 3 6" xfId="10392"/>
    <cellStyle name="Navadno 3 3 5 3 6 2" xfId="24550"/>
    <cellStyle name="Navadno 3 3 5 3 7" xfId="14618"/>
    <cellStyle name="Navadno 3 3 5 3 7 2" xfId="28776"/>
    <cellStyle name="Navadno 3 3 5 3 8" xfId="18876"/>
    <cellStyle name="Navadno 3 3 5 3 9" xfId="4721"/>
    <cellStyle name="Navadno 3 3 5 4" xfId="849"/>
    <cellStyle name="Navadno 3 3 5 4 10" xfId="35519"/>
    <cellStyle name="Navadno 3 3 5 4 2" xfId="3665"/>
    <cellStyle name="Navadno 3 3 5 4 2 2" xfId="13560"/>
    <cellStyle name="Navadno 3 3 5 4 2 2 2" xfId="27718"/>
    <cellStyle name="Navadno 3 3 5 4 2 3" xfId="17786"/>
    <cellStyle name="Navadno 3 3 5 4 2 3 2" xfId="31944"/>
    <cellStyle name="Navadno 3 3 5 4 2 4" xfId="22044"/>
    <cellStyle name="Navadno 3 3 5 4 2 5" xfId="9334"/>
    <cellStyle name="Navadno 3 3 5 4 2 6" xfId="35520"/>
    <cellStyle name="Navadno 3 3 5 4 3" xfId="2257"/>
    <cellStyle name="Navadno 3 3 5 4 3 2" xfId="12152"/>
    <cellStyle name="Navadno 3 3 5 4 3 2 2" xfId="26310"/>
    <cellStyle name="Navadno 3 3 5 4 3 3" xfId="16378"/>
    <cellStyle name="Navadno 3 3 5 4 3 3 2" xfId="30536"/>
    <cellStyle name="Navadno 3 3 5 4 3 4" xfId="20636"/>
    <cellStyle name="Navadno 3 3 5 4 3 5" xfId="7926"/>
    <cellStyle name="Navadno 3 3 5 4 3 6" xfId="35521"/>
    <cellStyle name="Navadno 3 3 5 4 4" xfId="6518"/>
    <cellStyle name="Navadno 3 3 5 4 4 2" xfId="23460"/>
    <cellStyle name="Navadno 3 3 5 4 5" xfId="10744"/>
    <cellStyle name="Navadno 3 3 5 4 5 2" xfId="24902"/>
    <cellStyle name="Navadno 3 3 5 4 6" xfId="14970"/>
    <cellStyle name="Navadno 3 3 5 4 6 2" xfId="29128"/>
    <cellStyle name="Navadno 3 3 5 4 7" xfId="19228"/>
    <cellStyle name="Navadno 3 3 5 4 8" xfId="5073"/>
    <cellStyle name="Navadno 3 3 5 4 9" xfId="33384"/>
    <cellStyle name="Navadno 3 3 5 5" xfId="2929"/>
    <cellStyle name="Navadno 3 3 5 5 2" xfId="12824"/>
    <cellStyle name="Navadno 3 3 5 5 2 2" xfId="26982"/>
    <cellStyle name="Navadno 3 3 5 5 3" xfId="17050"/>
    <cellStyle name="Navadno 3 3 5 5 3 2" xfId="31208"/>
    <cellStyle name="Navadno 3 3 5 5 4" xfId="21308"/>
    <cellStyle name="Navadno 3 3 5 5 5" xfId="8598"/>
    <cellStyle name="Navadno 3 3 5 5 6" xfId="35522"/>
    <cellStyle name="Navadno 3 3 5 6" xfId="1521"/>
    <cellStyle name="Navadno 3 3 5 6 2" xfId="11416"/>
    <cellStyle name="Navadno 3 3 5 6 2 2" xfId="25574"/>
    <cellStyle name="Navadno 3 3 5 6 3" xfId="15642"/>
    <cellStyle name="Navadno 3 3 5 6 3 2" xfId="29800"/>
    <cellStyle name="Navadno 3 3 5 6 4" xfId="19900"/>
    <cellStyle name="Navadno 3 3 5 6 5" xfId="7190"/>
    <cellStyle name="Navadno 3 3 5 6 6" xfId="35523"/>
    <cellStyle name="Navadno 3 3 5 7" xfId="5782"/>
    <cellStyle name="Navadno 3 3 5 7 2" xfId="22724"/>
    <cellStyle name="Navadno 3 3 5 8" xfId="10008"/>
    <cellStyle name="Navadno 3 3 5 8 2" xfId="24166"/>
    <cellStyle name="Navadno 3 3 5 9" xfId="14234"/>
    <cellStyle name="Navadno 3 3 5 9 2" xfId="28392"/>
    <cellStyle name="Navadno 3 3 6" xfId="42"/>
    <cellStyle name="Navadno 3 3 6 10" xfId="18460"/>
    <cellStyle name="Navadno 3 3 6 11" xfId="4273"/>
    <cellStyle name="Navadno 3 3 6 12" xfId="32584"/>
    <cellStyle name="Navadno 3 3 6 13" xfId="35524"/>
    <cellStyle name="Navadno 3 3 6 2" xfId="208"/>
    <cellStyle name="Navadno 3 3 6 2 10" xfId="4433"/>
    <cellStyle name="Navadno 3 3 6 2 11" xfId="32744"/>
    <cellStyle name="Navadno 3 3 6 2 12" xfId="35525"/>
    <cellStyle name="Navadno 3 3 6 2 2" xfId="561"/>
    <cellStyle name="Navadno 3 3 6 2 2 10" xfId="33096"/>
    <cellStyle name="Navadno 3 3 6 2 2 11" xfId="35526"/>
    <cellStyle name="Navadno 3 3 6 2 2 2" xfId="1265"/>
    <cellStyle name="Navadno 3 3 6 2 2 2 10" xfId="35527"/>
    <cellStyle name="Navadno 3 3 6 2 2 2 2" xfId="4081"/>
    <cellStyle name="Navadno 3 3 6 2 2 2 2 2" xfId="13976"/>
    <cellStyle name="Navadno 3 3 6 2 2 2 2 2 2" xfId="28134"/>
    <cellStyle name="Navadno 3 3 6 2 2 2 2 3" xfId="18202"/>
    <cellStyle name="Navadno 3 3 6 2 2 2 2 3 2" xfId="32360"/>
    <cellStyle name="Navadno 3 3 6 2 2 2 2 4" xfId="22460"/>
    <cellStyle name="Navadno 3 3 6 2 2 2 2 5" xfId="9750"/>
    <cellStyle name="Navadno 3 3 6 2 2 2 2 6" xfId="35528"/>
    <cellStyle name="Navadno 3 3 6 2 2 2 3" xfId="2673"/>
    <cellStyle name="Navadno 3 3 6 2 2 2 3 2" xfId="12568"/>
    <cellStyle name="Navadno 3 3 6 2 2 2 3 2 2" xfId="26726"/>
    <cellStyle name="Navadno 3 3 6 2 2 2 3 3" xfId="16794"/>
    <cellStyle name="Navadno 3 3 6 2 2 2 3 3 2" xfId="30952"/>
    <cellStyle name="Navadno 3 3 6 2 2 2 3 4" xfId="21052"/>
    <cellStyle name="Navadno 3 3 6 2 2 2 3 5" xfId="8342"/>
    <cellStyle name="Navadno 3 3 6 2 2 2 3 6" xfId="35529"/>
    <cellStyle name="Navadno 3 3 6 2 2 2 4" xfId="6934"/>
    <cellStyle name="Navadno 3 3 6 2 2 2 4 2" xfId="23876"/>
    <cellStyle name="Navadno 3 3 6 2 2 2 5" xfId="11160"/>
    <cellStyle name="Navadno 3 3 6 2 2 2 5 2" xfId="25318"/>
    <cellStyle name="Navadno 3 3 6 2 2 2 6" xfId="15386"/>
    <cellStyle name="Navadno 3 3 6 2 2 2 6 2" xfId="29544"/>
    <cellStyle name="Navadno 3 3 6 2 2 2 7" xfId="19644"/>
    <cellStyle name="Navadno 3 3 6 2 2 2 8" xfId="5489"/>
    <cellStyle name="Navadno 3 3 6 2 2 2 9" xfId="33800"/>
    <cellStyle name="Navadno 3 3 6 2 2 3" xfId="3377"/>
    <cellStyle name="Navadno 3 3 6 2 2 3 2" xfId="13272"/>
    <cellStyle name="Navadno 3 3 6 2 2 3 2 2" xfId="27430"/>
    <cellStyle name="Navadno 3 3 6 2 2 3 3" xfId="17498"/>
    <cellStyle name="Navadno 3 3 6 2 2 3 3 2" xfId="31656"/>
    <cellStyle name="Navadno 3 3 6 2 2 3 4" xfId="21756"/>
    <cellStyle name="Navadno 3 3 6 2 2 3 5" xfId="9046"/>
    <cellStyle name="Navadno 3 3 6 2 2 3 6" xfId="35530"/>
    <cellStyle name="Navadno 3 3 6 2 2 4" xfId="1969"/>
    <cellStyle name="Navadno 3 3 6 2 2 4 2" xfId="11864"/>
    <cellStyle name="Navadno 3 3 6 2 2 4 2 2" xfId="26022"/>
    <cellStyle name="Navadno 3 3 6 2 2 4 3" xfId="16090"/>
    <cellStyle name="Navadno 3 3 6 2 2 4 3 2" xfId="30248"/>
    <cellStyle name="Navadno 3 3 6 2 2 4 4" xfId="20348"/>
    <cellStyle name="Navadno 3 3 6 2 2 4 5" xfId="7638"/>
    <cellStyle name="Navadno 3 3 6 2 2 4 6" xfId="35531"/>
    <cellStyle name="Navadno 3 3 6 2 2 5" xfId="6230"/>
    <cellStyle name="Navadno 3 3 6 2 2 5 2" xfId="23172"/>
    <cellStyle name="Navadno 3 3 6 2 2 6" xfId="10456"/>
    <cellStyle name="Navadno 3 3 6 2 2 6 2" xfId="24614"/>
    <cellStyle name="Navadno 3 3 6 2 2 7" xfId="14682"/>
    <cellStyle name="Navadno 3 3 6 2 2 7 2" xfId="28840"/>
    <cellStyle name="Navadno 3 3 6 2 2 8" xfId="18940"/>
    <cellStyle name="Navadno 3 3 6 2 2 9" xfId="4785"/>
    <cellStyle name="Navadno 3 3 6 2 3" xfId="913"/>
    <cellStyle name="Navadno 3 3 6 2 3 10" xfId="35532"/>
    <cellStyle name="Navadno 3 3 6 2 3 2" xfId="3729"/>
    <cellStyle name="Navadno 3 3 6 2 3 2 2" xfId="13624"/>
    <cellStyle name="Navadno 3 3 6 2 3 2 2 2" xfId="27782"/>
    <cellStyle name="Navadno 3 3 6 2 3 2 3" xfId="17850"/>
    <cellStyle name="Navadno 3 3 6 2 3 2 3 2" xfId="32008"/>
    <cellStyle name="Navadno 3 3 6 2 3 2 4" xfId="22108"/>
    <cellStyle name="Navadno 3 3 6 2 3 2 5" xfId="9398"/>
    <cellStyle name="Navadno 3 3 6 2 3 2 6" xfId="35533"/>
    <cellStyle name="Navadno 3 3 6 2 3 3" xfId="2321"/>
    <cellStyle name="Navadno 3 3 6 2 3 3 2" xfId="12216"/>
    <cellStyle name="Navadno 3 3 6 2 3 3 2 2" xfId="26374"/>
    <cellStyle name="Navadno 3 3 6 2 3 3 3" xfId="16442"/>
    <cellStyle name="Navadno 3 3 6 2 3 3 3 2" xfId="30600"/>
    <cellStyle name="Navadno 3 3 6 2 3 3 4" xfId="20700"/>
    <cellStyle name="Navadno 3 3 6 2 3 3 5" xfId="7990"/>
    <cellStyle name="Navadno 3 3 6 2 3 3 6" xfId="35534"/>
    <cellStyle name="Navadno 3 3 6 2 3 4" xfId="6582"/>
    <cellStyle name="Navadno 3 3 6 2 3 4 2" xfId="23524"/>
    <cellStyle name="Navadno 3 3 6 2 3 5" xfId="10808"/>
    <cellStyle name="Navadno 3 3 6 2 3 5 2" xfId="24966"/>
    <cellStyle name="Navadno 3 3 6 2 3 6" xfId="15034"/>
    <cellStyle name="Navadno 3 3 6 2 3 6 2" xfId="29192"/>
    <cellStyle name="Navadno 3 3 6 2 3 7" xfId="19292"/>
    <cellStyle name="Navadno 3 3 6 2 3 8" xfId="5137"/>
    <cellStyle name="Navadno 3 3 6 2 3 9" xfId="33448"/>
    <cellStyle name="Navadno 3 3 6 2 4" xfId="3025"/>
    <cellStyle name="Navadno 3 3 6 2 4 2" xfId="12920"/>
    <cellStyle name="Navadno 3 3 6 2 4 2 2" xfId="27078"/>
    <cellStyle name="Navadno 3 3 6 2 4 3" xfId="17146"/>
    <cellStyle name="Navadno 3 3 6 2 4 3 2" xfId="31304"/>
    <cellStyle name="Navadno 3 3 6 2 4 4" xfId="21404"/>
    <cellStyle name="Navadno 3 3 6 2 4 5" xfId="8694"/>
    <cellStyle name="Navadno 3 3 6 2 4 6" xfId="35535"/>
    <cellStyle name="Navadno 3 3 6 2 5" xfId="1617"/>
    <cellStyle name="Navadno 3 3 6 2 5 2" xfId="11512"/>
    <cellStyle name="Navadno 3 3 6 2 5 2 2" xfId="25670"/>
    <cellStyle name="Navadno 3 3 6 2 5 3" xfId="15738"/>
    <cellStyle name="Navadno 3 3 6 2 5 3 2" xfId="29896"/>
    <cellStyle name="Navadno 3 3 6 2 5 4" xfId="19996"/>
    <cellStyle name="Navadno 3 3 6 2 5 5" xfId="7286"/>
    <cellStyle name="Navadno 3 3 6 2 5 6" xfId="35536"/>
    <cellStyle name="Navadno 3 3 6 2 6" xfId="5878"/>
    <cellStyle name="Navadno 3 3 6 2 6 2" xfId="22820"/>
    <cellStyle name="Navadno 3 3 6 2 7" xfId="10104"/>
    <cellStyle name="Navadno 3 3 6 2 7 2" xfId="24262"/>
    <cellStyle name="Navadno 3 3 6 2 8" xfId="14330"/>
    <cellStyle name="Navadno 3 3 6 2 8 2" xfId="28488"/>
    <cellStyle name="Navadno 3 3 6 2 9" xfId="18588"/>
    <cellStyle name="Navadno 3 3 6 3" xfId="433"/>
    <cellStyle name="Navadno 3 3 6 3 10" xfId="32968"/>
    <cellStyle name="Navadno 3 3 6 3 11" xfId="35537"/>
    <cellStyle name="Navadno 3 3 6 3 2" xfId="1137"/>
    <cellStyle name="Navadno 3 3 6 3 2 10" xfId="35538"/>
    <cellStyle name="Navadno 3 3 6 3 2 2" xfId="3953"/>
    <cellStyle name="Navadno 3 3 6 3 2 2 2" xfId="13848"/>
    <cellStyle name="Navadno 3 3 6 3 2 2 2 2" xfId="28006"/>
    <cellStyle name="Navadno 3 3 6 3 2 2 3" xfId="18074"/>
    <cellStyle name="Navadno 3 3 6 3 2 2 3 2" xfId="32232"/>
    <cellStyle name="Navadno 3 3 6 3 2 2 4" xfId="22332"/>
    <cellStyle name="Navadno 3 3 6 3 2 2 5" xfId="9622"/>
    <cellStyle name="Navadno 3 3 6 3 2 2 6" xfId="35539"/>
    <cellStyle name="Navadno 3 3 6 3 2 3" xfId="2545"/>
    <cellStyle name="Navadno 3 3 6 3 2 3 2" xfId="12440"/>
    <cellStyle name="Navadno 3 3 6 3 2 3 2 2" xfId="26598"/>
    <cellStyle name="Navadno 3 3 6 3 2 3 3" xfId="16666"/>
    <cellStyle name="Navadno 3 3 6 3 2 3 3 2" xfId="30824"/>
    <cellStyle name="Navadno 3 3 6 3 2 3 4" xfId="20924"/>
    <cellStyle name="Navadno 3 3 6 3 2 3 5" xfId="8214"/>
    <cellStyle name="Navadno 3 3 6 3 2 3 6" xfId="35540"/>
    <cellStyle name="Navadno 3 3 6 3 2 4" xfId="6806"/>
    <cellStyle name="Navadno 3 3 6 3 2 4 2" xfId="23748"/>
    <cellStyle name="Navadno 3 3 6 3 2 5" xfId="11032"/>
    <cellStyle name="Navadno 3 3 6 3 2 5 2" xfId="25190"/>
    <cellStyle name="Navadno 3 3 6 3 2 6" xfId="15258"/>
    <cellStyle name="Navadno 3 3 6 3 2 6 2" xfId="29416"/>
    <cellStyle name="Navadno 3 3 6 3 2 7" xfId="19516"/>
    <cellStyle name="Navadno 3 3 6 3 2 8" xfId="5361"/>
    <cellStyle name="Navadno 3 3 6 3 2 9" xfId="33672"/>
    <cellStyle name="Navadno 3 3 6 3 3" xfId="3249"/>
    <cellStyle name="Navadno 3 3 6 3 3 2" xfId="13144"/>
    <cellStyle name="Navadno 3 3 6 3 3 2 2" xfId="27302"/>
    <cellStyle name="Navadno 3 3 6 3 3 3" xfId="17370"/>
    <cellStyle name="Navadno 3 3 6 3 3 3 2" xfId="31528"/>
    <cellStyle name="Navadno 3 3 6 3 3 4" xfId="21628"/>
    <cellStyle name="Navadno 3 3 6 3 3 5" xfId="8918"/>
    <cellStyle name="Navadno 3 3 6 3 3 6" xfId="35541"/>
    <cellStyle name="Navadno 3 3 6 3 4" xfId="1841"/>
    <cellStyle name="Navadno 3 3 6 3 4 2" xfId="11736"/>
    <cellStyle name="Navadno 3 3 6 3 4 2 2" xfId="25894"/>
    <cellStyle name="Navadno 3 3 6 3 4 3" xfId="15962"/>
    <cellStyle name="Navadno 3 3 6 3 4 3 2" xfId="30120"/>
    <cellStyle name="Navadno 3 3 6 3 4 4" xfId="20220"/>
    <cellStyle name="Navadno 3 3 6 3 4 5" xfId="7510"/>
    <cellStyle name="Navadno 3 3 6 3 4 6" xfId="35542"/>
    <cellStyle name="Navadno 3 3 6 3 5" xfId="6102"/>
    <cellStyle name="Navadno 3 3 6 3 5 2" xfId="23044"/>
    <cellStyle name="Navadno 3 3 6 3 6" xfId="10328"/>
    <cellStyle name="Navadno 3 3 6 3 6 2" xfId="24486"/>
    <cellStyle name="Navadno 3 3 6 3 7" xfId="14554"/>
    <cellStyle name="Navadno 3 3 6 3 7 2" xfId="28712"/>
    <cellStyle name="Navadno 3 3 6 3 8" xfId="18812"/>
    <cellStyle name="Navadno 3 3 6 3 9" xfId="4657"/>
    <cellStyle name="Navadno 3 3 6 4" xfId="785"/>
    <cellStyle name="Navadno 3 3 6 4 10" xfId="35543"/>
    <cellStyle name="Navadno 3 3 6 4 2" xfId="3601"/>
    <cellStyle name="Navadno 3 3 6 4 2 2" xfId="13496"/>
    <cellStyle name="Navadno 3 3 6 4 2 2 2" xfId="27654"/>
    <cellStyle name="Navadno 3 3 6 4 2 3" xfId="17722"/>
    <cellStyle name="Navadno 3 3 6 4 2 3 2" xfId="31880"/>
    <cellStyle name="Navadno 3 3 6 4 2 4" xfId="21980"/>
    <cellStyle name="Navadno 3 3 6 4 2 5" xfId="9270"/>
    <cellStyle name="Navadno 3 3 6 4 2 6" xfId="35544"/>
    <cellStyle name="Navadno 3 3 6 4 3" xfId="2193"/>
    <cellStyle name="Navadno 3 3 6 4 3 2" xfId="12088"/>
    <cellStyle name="Navadno 3 3 6 4 3 2 2" xfId="26246"/>
    <cellStyle name="Navadno 3 3 6 4 3 3" xfId="16314"/>
    <cellStyle name="Navadno 3 3 6 4 3 3 2" xfId="30472"/>
    <cellStyle name="Navadno 3 3 6 4 3 4" xfId="20572"/>
    <cellStyle name="Navadno 3 3 6 4 3 5" xfId="7862"/>
    <cellStyle name="Navadno 3 3 6 4 3 6" xfId="35545"/>
    <cellStyle name="Navadno 3 3 6 4 4" xfId="6454"/>
    <cellStyle name="Navadno 3 3 6 4 4 2" xfId="23396"/>
    <cellStyle name="Navadno 3 3 6 4 5" xfId="10680"/>
    <cellStyle name="Navadno 3 3 6 4 5 2" xfId="24838"/>
    <cellStyle name="Navadno 3 3 6 4 6" xfId="14906"/>
    <cellStyle name="Navadno 3 3 6 4 6 2" xfId="29064"/>
    <cellStyle name="Navadno 3 3 6 4 7" xfId="19164"/>
    <cellStyle name="Navadno 3 3 6 4 8" xfId="5009"/>
    <cellStyle name="Navadno 3 3 6 4 9" xfId="33320"/>
    <cellStyle name="Navadno 3 3 6 5" xfId="2865"/>
    <cellStyle name="Navadno 3 3 6 5 2" xfId="12760"/>
    <cellStyle name="Navadno 3 3 6 5 2 2" xfId="26918"/>
    <cellStyle name="Navadno 3 3 6 5 3" xfId="16986"/>
    <cellStyle name="Navadno 3 3 6 5 3 2" xfId="31144"/>
    <cellStyle name="Navadno 3 3 6 5 4" xfId="21244"/>
    <cellStyle name="Navadno 3 3 6 5 5" xfId="8534"/>
    <cellStyle name="Navadno 3 3 6 5 6" xfId="35546"/>
    <cellStyle name="Navadno 3 3 6 6" xfId="1457"/>
    <cellStyle name="Navadno 3 3 6 6 2" xfId="11352"/>
    <cellStyle name="Navadno 3 3 6 6 2 2" xfId="25510"/>
    <cellStyle name="Navadno 3 3 6 6 3" xfId="15578"/>
    <cellStyle name="Navadno 3 3 6 6 3 2" xfId="29736"/>
    <cellStyle name="Navadno 3 3 6 6 4" xfId="19836"/>
    <cellStyle name="Navadno 3 3 6 6 5" xfId="7126"/>
    <cellStyle name="Navadno 3 3 6 6 6" xfId="35547"/>
    <cellStyle name="Navadno 3 3 6 7" xfId="5750"/>
    <cellStyle name="Navadno 3 3 6 7 2" xfId="22692"/>
    <cellStyle name="Navadno 3 3 6 8" xfId="9976"/>
    <cellStyle name="Navadno 3 3 6 8 2" xfId="24134"/>
    <cellStyle name="Navadno 3 3 6 9" xfId="14202"/>
    <cellStyle name="Navadno 3 3 6 9 2" xfId="28360"/>
    <cellStyle name="Navadno 3 3 7" xfId="145"/>
    <cellStyle name="Navadno 3 3 7 10" xfId="4370"/>
    <cellStyle name="Navadno 3 3 7 11" xfId="32681"/>
    <cellStyle name="Navadno 3 3 7 12" xfId="35548"/>
    <cellStyle name="Navadno 3 3 7 2" xfId="530"/>
    <cellStyle name="Navadno 3 3 7 2 10" xfId="33065"/>
    <cellStyle name="Navadno 3 3 7 2 11" xfId="35549"/>
    <cellStyle name="Navadno 3 3 7 2 2" xfId="1234"/>
    <cellStyle name="Navadno 3 3 7 2 2 10" xfId="35550"/>
    <cellStyle name="Navadno 3 3 7 2 2 2" xfId="4050"/>
    <cellStyle name="Navadno 3 3 7 2 2 2 2" xfId="13945"/>
    <cellStyle name="Navadno 3 3 7 2 2 2 2 2" xfId="28103"/>
    <cellStyle name="Navadno 3 3 7 2 2 2 3" xfId="18171"/>
    <cellStyle name="Navadno 3 3 7 2 2 2 3 2" xfId="32329"/>
    <cellStyle name="Navadno 3 3 7 2 2 2 4" xfId="22429"/>
    <cellStyle name="Navadno 3 3 7 2 2 2 5" xfId="9719"/>
    <cellStyle name="Navadno 3 3 7 2 2 2 6" xfId="35551"/>
    <cellStyle name="Navadno 3 3 7 2 2 3" xfId="2642"/>
    <cellStyle name="Navadno 3 3 7 2 2 3 2" xfId="12537"/>
    <cellStyle name="Navadno 3 3 7 2 2 3 2 2" xfId="26695"/>
    <cellStyle name="Navadno 3 3 7 2 2 3 3" xfId="16763"/>
    <cellStyle name="Navadno 3 3 7 2 2 3 3 2" xfId="30921"/>
    <cellStyle name="Navadno 3 3 7 2 2 3 4" xfId="21021"/>
    <cellStyle name="Navadno 3 3 7 2 2 3 5" xfId="8311"/>
    <cellStyle name="Navadno 3 3 7 2 2 3 6" xfId="35552"/>
    <cellStyle name="Navadno 3 3 7 2 2 4" xfId="6903"/>
    <cellStyle name="Navadno 3 3 7 2 2 4 2" xfId="23845"/>
    <cellStyle name="Navadno 3 3 7 2 2 5" xfId="11129"/>
    <cellStyle name="Navadno 3 3 7 2 2 5 2" xfId="25287"/>
    <cellStyle name="Navadno 3 3 7 2 2 6" xfId="15355"/>
    <cellStyle name="Navadno 3 3 7 2 2 6 2" xfId="29513"/>
    <cellStyle name="Navadno 3 3 7 2 2 7" xfId="19613"/>
    <cellStyle name="Navadno 3 3 7 2 2 8" xfId="5458"/>
    <cellStyle name="Navadno 3 3 7 2 2 9" xfId="33769"/>
    <cellStyle name="Navadno 3 3 7 2 3" xfId="3346"/>
    <cellStyle name="Navadno 3 3 7 2 3 2" xfId="13241"/>
    <cellStyle name="Navadno 3 3 7 2 3 2 2" xfId="27399"/>
    <cellStyle name="Navadno 3 3 7 2 3 3" xfId="17467"/>
    <cellStyle name="Navadno 3 3 7 2 3 3 2" xfId="31625"/>
    <cellStyle name="Navadno 3 3 7 2 3 4" xfId="21725"/>
    <cellStyle name="Navadno 3 3 7 2 3 5" xfId="9015"/>
    <cellStyle name="Navadno 3 3 7 2 3 6" xfId="35553"/>
    <cellStyle name="Navadno 3 3 7 2 4" xfId="1938"/>
    <cellStyle name="Navadno 3 3 7 2 4 2" xfId="11833"/>
    <cellStyle name="Navadno 3 3 7 2 4 2 2" xfId="25991"/>
    <cellStyle name="Navadno 3 3 7 2 4 3" xfId="16059"/>
    <cellStyle name="Navadno 3 3 7 2 4 3 2" xfId="30217"/>
    <cellStyle name="Navadno 3 3 7 2 4 4" xfId="20317"/>
    <cellStyle name="Navadno 3 3 7 2 4 5" xfId="7607"/>
    <cellStyle name="Navadno 3 3 7 2 4 6" xfId="35554"/>
    <cellStyle name="Navadno 3 3 7 2 5" xfId="6199"/>
    <cellStyle name="Navadno 3 3 7 2 5 2" xfId="23141"/>
    <cellStyle name="Navadno 3 3 7 2 6" xfId="10425"/>
    <cellStyle name="Navadno 3 3 7 2 6 2" xfId="24583"/>
    <cellStyle name="Navadno 3 3 7 2 7" xfId="14651"/>
    <cellStyle name="Navadno 3 3 7 2 7 2" xfId="28809"/>
    <cellStyle name="Navadno 3 3 7 2 8" xfId="18909"/>
    <cellStyle name="Navadno 3 3 7 2 9" xfId="4754"/>
    <cellStyle name="Navadno 3 3 7 3" xfId="882"/>
    <cellStyle name="Navadno 3 3 7 3 10" xfId="35555"/>
    <cellStyle name="Navadno 3 3 7 3 2" xfId="3698"/>
    <cellStyle name="Navadno 3 3 7 3 2 2" xfId="13593"/>
    <cellStyle name="Navadno 3 3 7 3 2 2 2" xfId="27751"/>
    <cellStyle name="Navadno 3 3 7 3 2 3" xfId="17819"/>
    <cellStyle name="Navadno 3 3 7 3 2 3 2" xfId="31977"/>
    <cellStyle name="Navadno 3 3 7 3 2 4" xfId="22077"/>
    <cellStyle name="Navadno 3 3 7 3 2 5" xfId="9367"/>
    <cellStyle name="Navadno 3 3 7 3 2 6" xfId="35556"/>
    <cellStyle name="Navadno 3 3 7 3 3" xfId="2290"/>
    <cellStyle name="Navadno 3 3 7 3 3 2" xfId="12185"/>
    <cellStyle name="Navadno 3 3 7 3 3 2 2" xfId="26343"/>
    <cellStyle name="Navadno 3 3 7 3 3 3" xfId="16411"/>
    <cellStyle name="Navadno 3 3 7 3 3 3 2" xfId="30569"/>
    <cellStyle name="Navadno 3 3 7 3 3 4" xfId="20669"/>
    <cellStyle name="Navadno 3 3 7 3 3 5" xfId="7959"/>
    <cellStyle name="Navadno 3 3 7 3 3 6" xfId="35557"/>
    <cellStyle name="Navadno 3 3 7 3 4" xfId="6551"/>
    <cellStyle name="Navadno 3 3 7 3 4 2" xfId="23493"/>
    <cellStyle name="Navadno 3 3 7 3 5" xfId="10777"/>
    <cellStyle name="Navadno 3 3 7 3 5 2" xfId="24935"/>
    <cellStyle name="Navadno 3 3 7 3 6" xfId="15003"/>
    <cellStyle name="Navadno 3 3 7 3 6 2" xfId="29161"/>
    <cellStyle name="Navadno 3 3 7 3 7" xfId="19261"/>
    <cellStyle name="Navadno 3 3 7 3 8" xfId="5106"/>
    <cellStyle name="Navadno 3 3 7 3 9" xfId="33417"/>
    <cellStyle name="Navadno 3 3 7 4" xfId="2962"/>
    <cellStyle name="Navadno 3 3 7 4 2" xfId="12857"/>
    <cellStyle name="Navadno 3 3 7 4 2 2" xfId="27015"/>
    <cellStyle name="Navadno 3 3 7 4 3" xfId="17083"/>
    <cellStyle name="Navadno 3 3 7 4 3 2" xfId="31241"/>
    <cellStyle name="Navadno 3 3 7 4 4" xfId="21341"/>
    <cellStyle name="Navadno 3 3 7 4 5" xfId="8631"/>
    <cellStyle name="Navadno 3 3 7 4 6" xfId="35558"/>
    <cellStyle name="Navadno 3 3 7 5" xfId="1554"/>
    <cellStyle name="Navadno 3 3 7 5 2" xfId="11449"/>
    <cellStyle name="Navadno 3 3 7 5 2 2" xfId="25607"/>
    <cellStyle name="Navadno 3 3 7 5 3" xfId="15675"/>
    <cellStyle name="Navadno 3 3 7 5 3 2" xfId="29833"/>
    <cellStyle name="Navadno 3 3 7 5 4" xfId="19933"/>
    <cellStyle name="Navadno 3 3 7 5 5" xfId="7223"/>
    <cellStyle name="Navadno 3 3 7 5 6" xfId="35559"/>
    <cellStyle name="Navadno 3 3 7 6" xfId="5815"/>
    <cellStyle name="Navadno 3 3 7 6 2" xfId="22757"/>
    <cellStyle name="Navadno 3 3 7 7" xfId="10041"/>
    <cellStyle name="Navadno 3 3 7 7 2" xfId="24199"/>
    <cellStyle name="Navadno 3 3 7 8" xfId="14267"/>
    <cellStyle name="Navadno 3 3 7 8 2" xfId="28425"/>
    <cellStyle name="Navadno 3 3 7 9" xfId="18525"/>
    <cellStyle name="Navadno 3 3 8" xfId="177"/>
    <cellStyle name="Navadno 3 3 8 10" xfId="4402"/>
    <cellStyle name="Navadno 3 3 8 11" xfId="32713"/>
    <cellStyle name="Navadno 3 3 8 12" xfId="35560"/>
    <cellStyle name="Navadno 3 3 8 2" xfId="402"/>
    <cellStyle name="Navadno 3 3 8 2 10" xfId="32937"/>
    <cellStyle name="Navadno 3 3 8 2 11" xfId="35561"/>
    <cellStyle name="Navadno 3 3 8 2 2" xfId="1106"/>
    <cellStyle name="Navadno 3 3 8 2 2 10" xfId="35562"/>
    <cellStyle name="Navadno 3 3 8 2 2 2" xfId="3922"/>
    <cellStyle name="Navadno 3 3 8 2 2 2 2" xfId="13817"/>
    <cellStyle name="Navadno 3 3 8 2 2 2 2 2" xfId="27975"/>
    <cellStyle name="Navadno 3 3 8 2 2 2 3" xfId="18043"/>
    <cellStyle name="Navadno 3 3 8 2 2 2 3 2" xfId="32201"/>
    <cellStyle name="Navadno 3 3 8 2 2 2 4" xfId="22301"/>
    <cellStyle name="Navadno 3 3 8 2 2 2 5" xfId="9591"/>
    <cellStyle name="Navadno 3 3 8 2 2 2 6" xfId="35563"/>
    <cellStyle name="Navadno 3 3 8 2 2 3" xfId="2514"/>
    <cellStyle name="Navadno 3 3 8 2 2 3 2" xfId="12409"/>
    <cellStyle name="Navadno 3 3 8 2 2 3 2 2" xfId="26567"/>
    <cellStyle name="Navadno 3 3 8 2 2 3 3" xfId="16635"/>
    <cellStyle name="Navadno 3 3 8 2 2 3 3 2" xfId="30793"/>
    <cellStyle name="Navadno 3 3 8 2 2 3 4" xfId="20893"/>
    <cellStyle name="Navadno 3 3 8 2 2 3 5" xfId="8183"/>
    <cellStyle name="Navadno 3 3 8 2 2 3 6" xfId="35564"/>
    <cellStyle name="Navadno 3 3 8 2 2 4" xfId="6775"/>
    <cellStyle name="Navadno 3 3 8 2 2 4 2" xfId="23717"/>
    <cellStyle name="Navadno 3 3 8 2 2 5" xfId="11001"/>
    <cellStyle name="Navadno 3 3 8 2 2 5 2" xfId="25159"/>
    <cellStyle name="Navadno 3 3 8 2 2 6" xfId="15227"/>
    <cellStyle name="Navadno 3 3 8 2 2 6 2" xfId="29385"/>
    <cellStyle name="Navadno 3 3 8 2 2 7" xfId="19485"/>
    <cellStyle name="Navadno 3 3 8 2 2 8" xfId="5330"/>
    <cellStyle name="Navadno 3 3 8 2 2 9" xfId="33641"/>
    <cellStyle name="Navadno 3 3 8 2 3" xfId="3218"/>
    <cellStyle name="Navadno 3 3 8 2 3 2" xfId="13113"/>
    <cellStyle name="Navadno 3 3 8 2 3 2 2" xfId="27271"/>
    <cellStyle name="Navadno 3 3 8 2 3 3" xfId="17339"/>
    <cellStyle name="Navadno 3 3 8 2 3 3 2" xfId="31497"/>
    <cellStyle name="Navadno 3 3 8 2 3 4" xfId="21597"/>
    <cellStyle name="Navadno 3 3 8 2 3 5" xfId="8887"/>
    <cellStyle name="Navadno 3 3 8 2 3 6" xfId="35565"/>
    <cellStyle name="Navadno 3 3 8 2 4" xfId="1810"/>
    <cellStyle name="Navadno 3 3 8 2 4 2" xfId="11705"/>
    <cellStyle name="Navadno 3 3 8 2 4 2 2" xfId="25863"/>
    <cellStyle name="Navadno 3 3 8 2 4 3" xfId="15931"/>
    <cellStyle name="Navadno 3 3 8 2 4 3 2" xfId="30089"/>
    <cellStyle name="Navadno 3 3 8 2 4 4" xfId="20189"/>
    <cellStyle name="Navadno 3 3 8 2 4 5" xfId="7479"/>
    <cellStyle name="Navadno 3 3 8 2 4 6" xfId="35566"/>
    <cellStyle name="Navadno 3 3 8 2 5" xfId="6071"/>
    <cellStyle name="Navadno 3 3 8 2 5 2" xfId="23013"/>
    <cellStyle name="Navadno 3 3 8 2 6" xfId="10297"/>
    <cellStyle name="Navadno 3 3 8 2 6 2" xfId="24455"/>
    <cellStyle name="Navadno 3 3 8 2 7" xfId="14523"/>
    <cellStyle name="Navadno 3 3 8 2 7 2" xfId="28681"/>
    <cellStyle name="Navadno 3 3 8 2 8" xfId="18781"/>
    <cellStyle name="Navadno 3 3 8 2 9" xfId="4626"/>
    <cellStyle name="Navadno 3 3 8 3" xfId="754"/>
    <cellStyle name="Navadno 3 3 8 3 10" xfId="35567"/>
    <cellStyle name="Navadno 3 3 8 3 2" xfId="3570"/>
    <cellStyle name="Navadno 3 3 8 3 2 2" xfId="13465"/>
    <cellStyle name="Navadno 3 3 8 3 2 2 2" xfId="27623"/>
    <cellStyle name="Navadno 3 3 8 3 2 3" xfId="17691"/>
    <cellStyle name="Navadno 3 3 8 3 2 3 2" xfId="31849"/>
    <cellStyle name="Navadno 3 3 8 3 2 4" xfId="21949"/>
    <cellStyle name="Navadno 3 3 8 3 2 5" xfId="9239"/>
    <cellStyle name="Navadno 3 3 8 3 2 6" xfId="35568"/>
    <cellStyle name="Navadno 3 3 8 3 3" xfId="2162"/>
    <cellStyle name="Navadno 3 3 8 3 3 2" xfId="12057"/>
    <cellStyle name="Navadno 3 3 8 3 3 2 2" xfId="26215"/>
    <cellStyle name="Navadno 3 3 8 3 3 3" xfId="16283"/>
    <cellStyle name="Navadno 3 3 8 3 3 3 2" xfId="30441"/>
    <cellStyle name="Navadno 3 3 8 3 3 4" xfId="20541"/>
    <cellStyle name="Navadno 3 3 8 3 3 5" xfId="7831"/>
    <cellStyle name="Navadno 3 3 8 3 3 6" xfId="35569"/>
    <cellStyle name="Navadno 3 3 8 3 4" xfId="6423"/>
    <cellStyle name="Navadno 3 3 8 3 4 2" xfId="23365"/>
    <cellStyle name="Navadno 3 3 8 3 5" xfId="10649"/>
    <cellStyle name="Navadno 3 3 8 3 5 2" xfId="24807"/>
    <cellStyle name="Navadno 3 3 8 3 6" xfId="14875"/>
    <cellStyle name="Navadno 3 3 8 3 6 2" xfId="29033"/>
    <cellStyle name="Navadno 3 3 8 3 7" xfId="19133"/>
    <cellStyle name="Navadno 3 3 8 3 8" xfId="4978"/>
    <cellStyle name="Navadno 3 3 8 3 9" xfId="33289"/>
    <cellStyle name="Navadno 3 3 8 4" xfId="2994"/>
    <cellStyle name="Navadno 3 3 8 4 2" xfId="12889"/>
    <cellStyle name="Navadno 3 3 8 4 2 2" xfId="27047"/>
    <cellStyle name="Navadno 3 3 8 4 3" xfId="17115"/>
    <cellStyle name="Navadno 3 3 8 4 3 2" xfId="31273"/>
    <cellStyle name="Navadno 3 3 8 4 4" xfId="21373"/>
    <cellStyle name="Navadno 3 3 8 4 5" xfId="8663"/>
    <cellStyle name="Navadno 3 3 8 4 6" xfId="35570"/>
    <cellStyle name="Navadno 3 3 8 5" xfId="1586"/>
    <cellStyle name="Navadno 3 3 8 5 2" xfId="11481"/>
    <cellStyle name="Navadno 3 3 8 5 2 2" xfId="25639"/>
    <cellStyle name="Navadno 3 3 8 5 3" xfId="15707"/>
    <cellStyle name="Navadno 3 3 8 5 3 2" xfId="29865"/>
    <cellStyle name="Navadno 3 3 8 5 4" xfId="19965"/>
    <cellStyle name="Navadno 3 3 8 5 5" xfId="7255"/>
    <cellStyle name="Navadno 3 3 8 5 6" xfId="35571"/>
    <cellStyle name="Navadno 3 3 8 6" xfId="5847"/>
    <cellStyle name="Navadno 3 3 8 6 2" xfId="22789"/>
    <cellStyle name="Navadno 3 3 8 7" xfId="10073"/>
    <cellStyle name="Navadno 3 3 8 7 2" xfId="24231"/>
    <cellStyle name="Navadno 3 3 8 8" xfId="14299"/>
    <cellStyle name="Navadno 3 3 8 8 2" xfId="28457"/>
    <cellStyle name="Navadno 3 3 8 9" xfId="18557"/>
    <cellStyle name="Navadno 3 3 9" xfId="346"/>
    <cellStyle name="Navadno 3 3 9 10" xfId="4570"/>
    <cellStyle name="Navadno 3 3 9 11" xfId="32881"/>
    <cellStyle name="Navadno 3 3 9 12" xfId="35572"/>
    <cellStyle name="Navadno 3 3 9 2" xfId="698"/>
    <cellStyle name="Navadno 3 3 9 2 10" xfId="33233"/>
    <cellStyle name="Navadno 3 3 9 2 11" xfId="35573"/>
    <cellStyle name="Navadno 3 3 9 2 2" xfId="1402"/>
    <cellStyle name="Navadno 3 3 9 2 2 10" xfId="35574"/>
    <cellStyle name="Navadno 3 3 9 2 2 2" xfId="4218"/>
    <cellStyle name="Navadno 3 3 9 2 2 2 2" xfId="14113"/>
    <cellStyle name="Navadno 3 3 9 2 2 2 2 2" xfId="28271"/>
    <cellStyle name="Navadno 3 3 9 2 2 2 3" xfId="18339"/>
    <cellStyle name="Navadno 3 3 9 2 2 2 3 2" xfId="32497"/>
    <cellStyle name="Navadno 3 3 9 2 2 2 4" xfId="22597"/>
    <cellStyle name="Navadno 3 3 9 2 2 2 5" xfId="9887"/>
    <cellStyle name="Navadno 3 3 9 2 2 2 6" xfId="35575"/>
    <cellStyle name="Navadno 3 3 9 2 2 3" xfId="2810"/>
    <cellStyle name="Navadno 3 3 9 2 2 3 2" xfId="12705"/>
    <cellStyle name="Navadno 3 3 9 2 2 3 2 2" xfId="26863"/>
    <cellStyle name="Navadno 3 3 9 2 2 3 3" xfId="16931"/>
    <cellStyle name="Navadno 3 3 9 2 2 3 3 2" xfId="31089"/>
    <cellStyle name="Navadno 3 3 9 2 2 3 4" xfId="21189"/>
    <cellStyle name="Navadno 3 3 9 2 2 3 5" xfId="8479"/>
    <cellStyle name="Navadno 3 3 9 2 2 3 6" xfId="35576"/>
    <cellStyle name="Navadno 3 3 9 2 2 4" xfId="7071"/>
    <cellStyle name="Navadno 3 3 9 2 2 4 2" xfId="24013"/>
    <cellStyle name="Navadno 3 3 9 2 2 5" xfId="11297"/>
    <cellStyle name="Navadno 3 3 9 2 2 5 2" xfId="25455"/>
    <cellStyle name="Navadno 3 3 9 2 2 6" xfId="15523"/>
    <cellStyle name="Navadno 3 3 9 2 2 6 2" xfId="29681"/>
    <cellStyle name="Navadno 3 3 9 2 2 7" xfId="19781"/>
    <cellStyle name="Navadno 3 3 9 2 2 8" xfId="5626"/>
    <cellStyle name="Navadno 3 3 9 2 2 9" xfId="33937"/>
    <cellStyle name="Navadno 3 3 9 2 3" xfId="3514"/>
    <cellStyle name="Navadno 3 3 9 2 3 2" xfId="13409"/>
    <cellStyle name="Navadno 3 3 9 2 3 2 2" xfId="27567"/>
    <cellStyle name="Navadno 3 3 9 2 3 3" xfId="17635"/>
    <cellStyle name="Navadno 3 3 9 2 3 3 2" xfId="31793"/>
    <cellStyle name="Navadno 3 3 9 2 3 4" xfId="21893"/>
    <cellStyle name="Navadno 3 3 9 2 3 5" xfId="9183"/>
    <cellStyle name="Navadno 3 3 9 2 3 6" xfId="35577"/>
    <cellStyle name="Navadno 3 3 9 2 4" xfId="2106"/>
    <cellStyle name="Navadno 3 3 9 2 4 2" xfId="12001"/>
    <cellStyle name="Navadno 3 3 9 2 4 2 2" xfId="26159"/>
    <cellStyle name="Navadno 3 3 9 2 4 3" xfId="16227"/>
    <cellStyle name="Navadno 3 3 9 2 4 3 2" xfId="30385"/>
    <cellStyle name="Navadno 3 3 9 2 4 4" xfId="20485"/>
    <cellStyle name="Navadno 3 3 9 2 4 5" xfId="7775"/>
    <cellStyle name="Navadno 3 3 9 2 4 6" xfId="35578"/>
    <cellStyle name="Navadno 3 3 9 2 5" xfId="6367"/>
    <cellStyle name="Navadno 3 3 9 2 5 2" xfId="23309"/>
    <cellStyle name="Navadno 3 3 9 2 6" xfId="10593"/>
    <cellStyle name="Navadno 3 3 9 2 6 2" xfId="24751"/>
    <cellStyle name="Navadno 3 3 9 2 7" xfId="14819"/>
    <cellStyle name="Navadno 3 3 9 2 7 2" xfId="28977"/>
    <cellStyle name="Navadno 3 3 9 2 8" xfId="19077"/>
    <cellStyle name="Navadno 3 3 9 2 9" xfId="4922"/>
    <cellStyle name="Navadno 3 3 9 3" xfId="1050"/>
    <cellStyle name="Navadno 3 3 9 3 10" xfId="35579"/>
    <cellStyle name="Navadno 3 3 9 3 2" xfId="3866"/>
    <cellStyle name="Navadno 3 3 9 3 2 2" xfId="13761"/>
    <cellStyle name="Navadno 3 3 9 3 2 2 2" xfId="27919"/>
    <cellStyle name="Navadno 3 3 9 3 2 3" xfId="17987"/>
    <cellStyle name="Navadno 3 3 9 3 2 3 2" xfId="32145"/>
    <cellStyle name="Navadno 3 3 9 3 2 4" xfId="22245"/>
    <cellStyle name="Navadno 3 3 9 3 2 5" xfId="9535"/>
    <cellStyle name="Navadno 3 3 9 3 2 6" xfId="35580"/>
    <cellStyle name="Navadno 3 3 9 3 3" xfId="2458"/>
    <cellStyle name="Navadno 3 3 9 3 3 2" xfId="12353"/>
    <cellStyle name="Navadno 3 3 9 3 3 2 2" xfId="26511"/>
    <cellStyle name="Navadno 3 3 9 3 3 3" xfId="16579"/>
    <cellStyle name="Navadno 3 3 9 3 3 3 2" xfId="30737"/>
    <cellStyle name="Navadno 3 3 9 3 3 4" xfId="20837"/>
    <cellStyle name="Navadno 3 3 9 3 3 5" xfId="8127"/>
    <cellStyle name="Navadno 3 3 9 3 3 6" xfId="35581"/>
    <cellStyle name="Navadno 3 3 9 3 4" xfId="6719"/>
    <cellStyle name="Navadno 3 3 9 3 4 2" xfId="23661"/>
    <cellStyle name="Navadno 3 3 9 3 5" xfId="10945"/>
    <cellStyle name="Navadno 3 3 9 3 5 2" xfId="25103"/>
    <cellStyle name="Navadno 3 3 9 3 6" xfId="15171"/>
    <cellStyle name="Navadno 3 3 9 3 6 2" xfId="29329"/>
    <cellStyle name="Navadno 3 3 9 3 7" xfId="19429"/>
    <cellStyle name="Navadno 3 3 9 3 8" xfId="5274"/>
    <cellStyle name="Navadno 3 3 9 3 9" xfId="33585"/>
    <cellStyle name="Navadno 3 3 9 4" xfId="3162"/>
    <cellStyle name="Navadno 3 3 9 4 2" xfId="13057"/>
    <cellStyle name="Navadno 3 3 9 4 2 2" xfId="27215"/>
    <cellStyle name="Navadno 3 3 9 4 3" xfId="17283"/>
    <cellStyle name="Navadno 3 3 9 4 3 2" xfId="31441"/>
    <cellStyle name="Navadno 3 3 9 4 4" xfId="21541"/>
    <cellStyle name="Navadno 3 3 9 4 5" xfId="8831"/>
    <cellStyle name="Navadno 3 3 9 4 6" xfId="35582"/>
    <cellStyle name="Navadno 3 3 9 5" xfId="1754"/>
    <cellStyle name="Navadno 3 3 9 5 2" xfId="11649"/>
    <cellStyle name="Navadno 3 3 9 5 2 2" xfId="25807"/>
    <cellStyle name="Navadno 3 3 9 5 3" xfId="15875"/>
    <cellStyle name="Navadno 3 3 9 5 3 2" xfId="30033"/>
    <cellStyle name="Navadno 3 3 9 5 4" xfId="20133"/>
    <cellStyle name="Navadno 3 3 9 5 5" xfId="7423"/>
    <cellStyle name="Navadno 3 3 9 5 6" xfId="35583"/>
    <cellStyle name="Navadno 3 3 9 6" xfId="6015"/>
    <cellStyle name="Navadno 3 3 9 6 2" xfId="22957"/>
    <cellStyle name="Navadno 3 3 9 7" xfId="10241"/>
    <cellStyle name="Navadno 3 3 9 7 2" xfId="24399"/>
    <cellStyle name="Navadno 3 3 9 8" xfId="14467"/>
    <cellStyle name="Navadno 3 3 9 8 2" xfId="28625"/>
    <cellStyle name="Navadno 3 3 9 9" xfId="18725"/>
    <cellStyle name="Navadno 3 4" xfId="15"/>
    <cellStyle name="Navadno 3 4 10" xfId="726"/>
    <cellStyle name="Navadno 3 4 10 10" xfId="35584"/>
    <cellStyle name="Navadno 3 4 10 2" xfId="3542"/>
    <cellStyle name="Navadno 3 4 10 2 2" xfId="13437"/>
    <cellStyle name="Navadno 3 4 10 2 2 2" xfId="27595"/>
    <cellStyle name="Navadno 3 4 10 2 3" xfId="17663"/>
    <cellStyle name="Navadno 3 4 10 2 3 2" xfId="31821"/>
    <cellStyle name="Navadno 3 4 10 2 4" xfId="21921"/>
    <cellStyle name="Navadno 3 4 10 2 5" xfId="9211"/>
    <cellStyle name="Navadno 3 4 10 2 6" xfId="35585"/>
    <cellStyle name="Navadno 3 4 10 3" xfId="2134"/>
    <cellStyle name="Navadno 3 4 10 3 2" xfId="12029"/>
    <cellStyle name="Navadno 3 4 10 3 2 2" xfId="26187"/>
    <cellStyle name="Navadno 3 4 10 3 3" xfId="16255"/>
    <cellStyle name="Navadno 3 4 10 3 3 2" xfId="30413"/>
    <cellStyle name="Navadno 3 4 10 3 4" xfId="20513"/>
    <cellStyle name="Navadno 3 4 10 3 5" xfId="7803"/>
    <cellStyle name="Navadno 3 4 10 3 6" xfId="35586"/>
    <cellStyle name="Navadno 3 4 10 4" xfId="6395"/>
    <cellStyle name="Navadno 3 4 10 4 2" xfId="23337"/>
    <cellStyle name="Navadno 3 4 10 5" xfId="10621"/>
    <cellStyle name="Navadno 3 4 10 5 2" xfId="24779"/>
    <cellStyle name="Navadno 3 4 10 6" xfId="14847"/>
    <cellStyle name="Navadno 3 4 10 6 2" xfId="29005"/>
    <cellStyle name="Navadno 3 4 10 7" xfId="19105"/>
    <cellStyle name="Navadno 3 4 10 8" xfId="4950"/>
    <cellStyle name="Navadno 3 4 10 9" xfId="33261"/>
    <cellStyle name="Navadno 3 4 11" xfId="2838"/>
    <cellStyle name="Navadno 3 4 11 2" xfId="8507"/>
    <cellStyle name="Navadno 3 4 11 2 2" xfId="24041"/>
    <cellStyle name="Navadno 3 4 11 3" xfId="12733"/>
    <cellStyle name="Navadno 3 4 11 3 2" xfId="26891"/>
    <cellStyle name="Navadno 3 4 11 4" xfId="16959"/>
    <cellStyle name="Navadno 3 4 11 4 2" xfId="31117"/>
    <cellStyle name="Navadno 3 4 11 5" xfId="21217"/>
    <cellStyle name="Navadno 3 4 11 6" xfId="5654"/>
    <cellStyle name="Navadno 3 4 11 7" xfId="35587"/>
    <cellStyle name="Navadno 3 4 12" xfId="1430"/>
    <cellStyle name="Navadno 3 4 12 2" xfId="11325"/>
    <cellStyle name="Navadno 3 4 12 2 2" xfId="25483"/>
    <cellStyle name="Navadno 3 4 12 3" xfId="15551"/>
    <cellStyle name="Navadno 3 4 12 3 2" xfId="29709"/>
    <cellStyle name="Navadno 3 4 12 4" xfId="19809"/>
    <cellStyle name="Navadno 3 4 12 5" xfId="7099"/>
    <cellStyle name="Navadno 3 4 12 6" xfId="35588"/>
    <cellStyle name="Navadno 3 4 13" xfId="5691"/>
    <cellStyle name="Navadno 3 4 13 2" xfId="22633"/>
    <cellStyle name="Navadno 3 4 14" xfId="9917"/>
    <cellStyle name="Navadno 3 4 14 2" xfId="24075"/>
    <cellStyle name="Navadno 3 4 15" xfId="14143"/>
    <cellStyle name="Navadno 3 4 15 2" xfId="28301"/>
    <cellStyle name="Navadno 3 4 16" xfId="18367"/>
    <cellStyle name="Navadno 3 4 16 2" xfId="32525"/>
    <cellStyle name="Navadno 3 4 17" xfId="18401"/>
    <cellStyle name="Navadno 3 4 18" xfId="4246"/>
    <cellStyle name="Navadno 3 4 19" xfId="32557"/>
    <cellStyle name="Navadno 3 4 2" xfId="31"/>
    <cellStyle name="Navadno 3 4 2 10" xfId="2854"/>
    <cellStyle name="Navadno 3 4 2 10 2" xfId="8523"/>
    <cellStyle name="Navadno 3 4 2 10 2 2" xfId="24057"/>
    <cellStyle name="Navadno 3 4 2 10 3" xfId="12749"/>
    <cellStyle name="Navadno 3 4 2 10 3 2" xfId="26907"/>
    <cellStyle name="Navadno 3 4 2 10 4" xfId="16975"/>
    <cellStyle name="Navadno 3 4 2 10 4 2" xfId="31133"/>
    <cellStyle name="Navadno 3 4 2 10 5" xfId="21233"/>
    <cellStyle name="Navadno 3 4 2 10 6" xfId="5670"/>
    <cellStyle name="Navadno 3 4 2 10 7" xfId="35589"/>
    <cellStyle name="Navadno 3 4 2 11" xfId="1446"/>
    <cellStyle name="Navadno 3 4 2 11 2" xfId="11341"/>
    <cellStyle name="Navadno 3 4 2 11 2 2" xfId="25499"/>
    <cellStyle name="Navadno 3 4 2 11 3" xfId="15567"/>
    <cellStyle name="Navadno 3 4 2 11 3 2" xfId="29725"/>
    <cellStyle name="Navadno 3 4 2 11 4" xfId="19825"/>
    <cellStyle name="Navadno 3 4 2 11 5" xfId="7115"/>
    <cellStyle name="Navadno 3 4 2 11 6" xfId="35590"/>
    <cellStyle name="Navadno 3 4 2 12" xfId="5707"/>
    <cellStyle name="Navadno 3 4 2 12 2" xfId="22649"/>
    <cellStyle name="Navadno 3 4 2 13" xfId="9933"/>
    <cellStyle name="Navadno 3 4 2 13 2" xfId="24091"/>
    <cellStyle name="Navadno 3 4 2 14" xfId="14159"/>
    <cellStyle name="Navadno 3 4 2 14 2" xfId="28317"/>
    <cellStyle name="Navadno 3 4 2 15" xfId="18383"/>
    <cellStyle name="Navadno 3 4 2 15 2" xfId="32541"/>
    <cellStyle name="Navadno 3 4 2 16" xfId="18417"/>
    <cellStyle name="Navadno 3 4 2 17" xfId="4262"/>
    <cellStyle name="Navadno 3 4 2 18" xfId="32573"/>
    <cellStyle name="Navadno 3 4 2 19" xfId="35591"/>
    <cellStyle name="Navadno 3 4 2 2" xfId="101"/>
    <cellStyle name="Navadno 3 4 2 2 10" xfId="14191"/>
    <cellStyle name="Navadno 3 4 2 2 10 2" xfId="28349"/>
    <cellStyle name="Navadno 3 4 2 2 11" xfId="18449"/>
    <cellStyle name="Navadno 3 4 2 2 12" xfId="4326"/>
    <cellStyle name="Navadno 3 4 2 2 13" xfId="32637"/>
    <cellStyle name="Navadno 3 4 2 2 14" xfId="35592"/>
    <cellStyle name="Navadno 3 4 2 2 2" xfId="261"/>
    <cellStyle name="Navadno 3 4 2 2 2 10" xfId="4486"/>
    <cellStyle name="Navadno 3 4 2 2 2 11" xfId="32797"/>
    <cellStyle name="Navadno 3 4 2 2 2 12" xfId="35593"/>
    <cellStyle name="Navadno 3 4 2 2 2 2" xfId="614"/>
    <cellStyle name="Navadno 3 4 2 2 2 2 10" xfId="33149"/>
    <cellStyle name="Navadno 3 4 2 2 2 2 11" xfId="35594"/>
    <cellStyle name="Navadno 3 4 2 2 2 2 2" xfId="1318"/>
    <cellStyle name="Navadno 3 4 2 2 2 2 2 10" xfId="35595"/>
    <cellStyle name="Navadno 3 4 2 2 2 2 2 2" xfId="4134"/>
    <cellStyle name="Navadno 3 4 2 2 2 2 2 2 2" xfId="14029"/>
    <cellStyle name="Navadno 3 4 2 2 2 2 2 2 2 2" xfId="28187"/>
    <cellStyle name="Navadno 3 4 2 2 2 2 2 2 3" xfId="18255"/>
    <cellStyle name="Navadno 3 4 2 2 2 2 2 2 3 2" xfId="32413"/>
    <cellStyle name="Navadno 3 4 2 2 2 2 2 2 4" xfId="22513"/>
    <cellStyle name="Navadno 3 4 2 2 2 2 2 2 5" xfId="9803"/>
    <cellStyle name="Navadno 3 4 2 2 2 2 2 2 6" xfId="35596"/>
    <cellStyle name="Navadno 3 4 2 2 2 2 2 3" xfId="2726"/>
    <cellStyle name="Navadno 3 4 2 2 2 2 2 3 2" xfId="12621"/>
    <cellStyle name="Navadno 3 4 2 2 2 2 2 3 2 2" xfId="26779"/>
    <cellStyle name="Navadno 3 4 2 2 2 2 2 3 3" xfId="16847"/>
    <cellStyle name="Navadno 3 4 2 2 2 2 2 3 3 2" xfId="31005"/>
    <cellStyle name="Navadno 3 4 2 2 2 2 2 3 4" xfId="21105"/>
    <cellStyle name="Navadno 3 4 2 2 2 2 2 3 5" xfId="8395"/>
    <cellStyle name="Navadno 3 4 2 2 2 2 2 3 6" xfId="35597"/>
    <cellStyle name="Navadno 3 4 2 2 2 2 2 4" xfId="6987"/>
    <cellStyle name="Navadno 3 4 2 2 2 2 2 4 2" xfId="23929"/>
    <cellStyle name="Navadno 3 4 2 2 2 2 2 5" xfId="11213"/>
    <cellStyle name="Navadno 3 4 2 2 2 2 2 5 2" xfId="25371"/>
    <cellStyle name="Navadno 3 4 2 2 2 2 2 6" xfId="15439"/>
    <cellStyle name="Navadno 3 4 2 2 2 2 2 6 2" xfId="29597"/>
    <cellStyle name="Navadno 3 4 2 2 2 2 2 7" xfId="19697"/>
    <cellStyle name="Navadno 3 4 2 2 2 2 2 8" xfId="5542"/>
    <cellStyle name="Navadno 3 4 2 2 2 2 2 9" xfId="33853"/>
    <cellStyle name="Navadno 3 4 2 2 2 2 3" xfId="3430"/>
    <cellStyle name="Navadno 3 4 2 2 2 2 3 2" xfId="13325"/>
    <cellStyle name="Navadno 3 4 2 2 2 2 3 2 2" xfId="27483"/>
    <cellStyle name="Navadno 3 4 2 2 2 2 3 3" xfId="17551"/>
    <cellStyle name="Navadno 3 4 2 2 2 2 3 3 2" xfId="31709"/>
    <cellStyle name="Navadno 3 4 2 2 2 2 3 4" xfId="21809"/>
    <cellStyle name="Navadno 3 4 2 2 2 2 3 5" xfId="9099"/>
    <cellStyle name="Navadno 3 4 2 2 2 2 3 6" xfId="35598"/>
    <cellStyle name="Navadno 3 4 2 2 2 2 4" xfId="2022"/>
    <cellStyle name="Navadno 3 4 2 2 2 2 4 2" xfId="11917"/>
    <cellStyle name="Navadno 3 4 2 2 2 2 4 2 2" xfId="26075"/>
    <cellStyle name="Navadno 3 4 2 2 2 2 4 3" xfId="16143"/>
    <cellStyle name="Navadno 3 4 2 2 2 2 4 3 2" xfId="30301"/>
    <cellStyle name="Navadno 3 4 2 2 2 2 4 4" xfId="20401"/>
    <cellStyle name="Navadno 3 4 2 2 2 2 4 5" xfId="7691"/>
    <cellStyle name="Navadno 3 4 2 2 2 2 4 6" xfId="35599"/>
    <cellStyle name="Navadno 3 4 2 2 2 2 5" xfId="6283"/>
    <cellStyle name="Navadno 3 4 2 2 2 2 5 2" xfId="23225"/>
    <cellStyle name="Navadno 3 4 2 2 2 2 6" xfId="10509"/>
    <cellStyle name="Navadno 3 4 2 2 2 2 6 2" xfId="24667"/>
    <cellStyle name="Navadno 3 4 2 2 2 2 7" xfId="14735"/>
    <cellStyle name="Navadno 3 4 2 2 2 2 7 2" xfId="28893"/>
    <cellStyle name="Navadno 3 4 2 2 2 2 8" xfId="18993"/>
    <cellStyle name="Navadno 3 4 2 2 2 2 9" xfId="4838"/>
    <cellStyle name="Navadno 3 4 2 2 2 3" xfId="966"/>
    <cellStyle name="Navadno 3 4 2 2 2 3 10" xfId="35600"/>
    <cellStyle name="Navadno 3 4 2 2 2 3 2" xfId="3782"/>
    <cellStyle name="Navadno 3 4 2 2 2 3 2 2" xfId="13677"/>
    <cellStyle name="Navadno 3 4 2 2 2 3 2 2 2" xfId="27835"/>
    <cellStyle name="Navadno 3 4 2 2 2 3 2 3" xfId="17903"/>
    <cellStyle name="Navadno 3 4 2 2 2 3 2 3 2" xfId="32061"/>
    <cellStyle name="Navadno 3 4 2 2 2 3 2 4" xfId="22161"/>
    <cellStyle name="Navadno 3 4 2 2 2 3 2 5" xfId="9451"/>
    <cellStyle name="Navadno 3 4 2 2 2 3 2 6" xfId="35601"/>
    <cellStyle name="Navadno 3 4 2 2 2 3 3" xfId="2374"/>
    <cellStyle name="Navadno 3 4 2 2 2 3 3 2" xfId="12269"/>
    <cellStyle name="Navadno 3 4 2 2 2 3 3 2 2" xfId="26427"/>
    <cellStyle name="Navadno 3 4 2 2 2 3 3 3" xfId="16495"/>
    <cellStyle name="Navadno 3 4 2 2 2 3 3 3 2" xfId="30653"/>
    <cellStyle name="Navadno 3 4 2 2 2 3 3 4" xfId="20753"/>
    <cellStyle name="Navadno 3 4 2 2 2 3 3 5" xfId="8043"/>
    <cellStyle name="Navadno 3 4 2 2 2 3 3 6" xfId="35602"/>
    <cellStyle name="Navadno 3 4 2 2 2 3 4" xfId="6635"/>
    <cellStyle name="Navadno 3 4 2 2 2 3 4 2" xfId="23577"/>
    <cellStyle name="Navadno 3 4 2 2 2 3 5" xfId="10861"/>
    <cellStyle name="Navadno 3 4 2 2 2 3 5 2" xfId="25019"/>
    <cellStyle name="Navadno 3 4 2 2 2 3 6" xfId="15087"/>
    <cellStyle name="Navadno 3 4 2 2 2 3 6 2" xfId="29245"/>
    <cellStyle name="Navadno 3 4 2 2 2 3 7" xfId="19345"/>
    <cellStyle name="Navadno 3 4 2 2 2 3 8" xfId="5190"/>
    <cellStyle name="Navadno 3 4 2 2 2 3 9" xfId="33501"/>
    <cellStyle name="Navadno 3 4 2 2 2 4" xfId="3078"/>
    <cellStyle name="Navadno 3 4 2 2 2 4 2" xfId="12973"/>
    <cellStyle name="Navadno 3 4 2 2 2 4 2 2" xfId="27131"/>
    <cellStyle name="Navadno 3 4 2 2 2 4 3" xfId="17199"/>
    <cellStyle name="Navadno 3 4 2 2 2 4 3 2" xfId="31357"/>
    <cellStyle name="Navadno 3 4 2 2 2 4 4" xfId="21457"/>
    <cellStyle name="Navadno 3 4 2 2 2 4 5" xfId="8747"/>
    <cellStyle name="Navadno 3 4 2 2 2 4 6" xfId="35603"/>
    <cellStyle name="Navadno 3 4 2 2 2 5" xfId="1670"/>
    <cellStyle name="Navadno 3 4 2 2 2 5 2" xfId="11565"/>
    <cellStyle name="Navadno 3 4 2 2 2 5 2 2" xfId="25723"/>
    <cellStyle name="Navadno 3 4 2 2 2 5 3" xfId="15791"/>
    <cellStyle name="Navadno 3 4 2 2 2 5 3 2" xfId="29949"/>
    <cellStyle name="Navadno 3 4 2 2 2 5 4" xfId="20049"/>
    <cellStyle name="Navadno 3 4 2 2 2 5 5" xfId="7339"/>
    <cellStyle name="Navadno 3 4 2 2 2 5 6" xfId="35604"/>
    <cellStyle name="Navadno 3 4 2 2 2 6" xfId="5931"/>
    <cellStyle name="Navadno 3 4 2 2 2 6 2" xfId="22873"/>
    <cellStyle name="Navadno 3 4 2 2 2 7" xfId="10157"/>
    <cellStyle name="Navadno 3 4 2 2 2 7 2" xfId="24315"/>
    <cellStyle name="Navadno 3 4 2 2 2 8" xfId="14383"/>
    <cellStyle name="Navadno 3 4 2 2 2 8 2" xfId="28541"/>
    <cellStyle name="Navadno 3 4 2 2 2 9" xfId="18641"/>
    <cellStyle name="Navadno 3 4 2 2 3" xfId="337"/>
    <cellStyle name="Navadno 3 4 2 2 3 10" xfId="4561"/>
    <cellStyle name="Navadno 3 4 2 2 3 11" xfId="32872"/>
    <cellStyle name="Navadno 3 4 2 2 3 12" xfId="35605"/>
    <cellStyle name="Navadno 3 4 2 2 3 2" xfId="689"/>
    <cellStyle name="Navadno 3 4 2 2 3 2 10" xfId="33224"/>
    <cellStyle name="Navadno 3 4 2 2 3 2 11" xfId="35606"/>
    <cellStyle name="Navadno 3 4 2 2 3 2 2" xfId="1393"/>
    <cellStyle name="Navadno 3 4 2 2 3 2 2 10" xfId="35607"/>
    <cellStyle name="Navadno 3 4 2 2 3 2 2 2" xfId="4209"/>
    <cellStyle name="Navadno 3 4 2 2 3 2 2 2 2" xfId="14104"/>
    <cellStyle name="Navadno 3 4 2 2 3 2 2 2 2 2" xfId="28262"/>
    <cellStyle name="Navadno 3 4 2 2 3 2 2 2 3" xfId="18330"/>
    <cellStyle name="Navadno 3 4 2 2 3 2 2 2 3 2" xfId="32488"/>
    <cellStyle name="Navadno 3 4 2 2 3 2 2 2 4" xfId="22588"/>
    <cellStyle name="Navadno 3 4 2 2 3 2 2 2 5" xfId="9878"/>
    <cellStyle name="Navadno 3 4 2 2 3 2 2 2 6" xfId="35608"/>
    <cellStyle name="Navadno 3 4 2 2 3 2 2 3" xfId="2801"/>
    <cellStyle name="Navadno 3 4 2 2 3 2 2 3 2" xfId="12696"/>
    <cellStyle name="Navadno 3 4 2 2 3 2 2 3 2 2" xfId="26854"/>
    <cellStyle name="Navadno 3 4 2 2 3 2 2 3 3" xfId="16922"/>
    <cellStyle name="Navadno 3 4 2 2 3 2 2 3 3 2" xfId="31080"/>
    <cellStyle name="Navadno 3 4 2 2 3 2 2 3 4" xfId="21180"/>
    <cellStyle name="Navadno 3 4 2 2 3 2 2 3 5" xfId="8470"/>
    <cellStyle name="Navadno 3 4 2 2 3 2 2 3 6" xfId="35609"/>
    <cellStyle name="Navadno 3 4 2 2 3 2 2 4" xfId="7062"/>
    <cellStyle name="Navadno 3 4 2 2 3 2 2 4 2" xfId="24004"/>
    <cellStyle name="Navadno 3 4 2 2 3 2 2 5" xfId="11288"/>
    <cellStyle name="Navadno 3 4 2 2 3 2 2 5 2" xfId="25446"/>
    <cellStyle name="Navadno 3 4 2 2 3 2 2 6" xfId="15514"/>
    <cellStyle name="Navadno 3 4 2 2 3 2 2 6 2" xfId="29672"/>
    <cellStyle name="Navadno 3 4 2 2 3 2 2 7" xfId="19772"/>
    <cellStyle name="Navadno 3 4 2 2 3 2 2 8" xfId="5617"/>
    <cellStyle name="Navadno 3 4 2 2 3 2 2 9" xfId="33928"/>
    <cellStyle name="Navadno 3 4 2 2 3 2 3" xfId="3505"/>
    <cellStyle name="Navadno 3 4 2 2 3 2 3 2" xfId="13400"/>
    <cellStyle name="Navadno 3 4 2 2 3 2 3 2 2" xfId="27558"/>
    <cellStyle name="Navadno 3 4 2 2 3 2 3 3" xfId="17626"/>
    <cellStyle name="Navadno 3 4 2 2 3 2 3 3 2" xfId="31784"/>
    <cellStyle name="Navadno 3 4 2 2 3 2 3 4" xfId="21884"/>
    <cellStyle name="Navadno 3 4 2 2 3 2 3 5" xfId="9174"/>
    <cellStyle name="Navadno 3 4 2 2 3 2 3 6" xfId="35610"/>
    <cellStyle name="Navadno 3 4 2 2 3 2 4" xfId="2097"/>
    <cellStyle name="Navadno 3 4 2 2 3 2 4 2" xfId="11992"/>
    <cellStyle name="Navadno 3 4 2 2 3 2 4 2 2" xfId="26150"/>
    <cellStyle name="Navadno 3 4 2 2 3 2 4 3" xfId="16218"/>
    <cellStyle name="Navadno 3 4 2 2 3 2 4 3 2" xfId="30376"/>
    <cellStyle name="Navadno 3 4 2 2 3 2 4 4" xfId="20476"/>
    <cellStyle name="Navadno 3 4 2 2 3 2 4 5" xfId="7766"/>
    <cellStyle name="Navadno 3 4 2 2 3 2 4 6" xfId="35611"/>
    <cellStyle name="Navadno 3 4 2 2 3 2 5" xfId="6358"/>
    <cellStyle name="Navadno 3 4 2 2 3 2 5 2" xfId="23300"/>
    <cellStyle name="Navadno 3 4 2 2 3 2 6" xfId="10584"/>
    <cellStyle name="Navadno 3 4 2 2 3 2 6 2" xfId="24742"/>
    <cellStyle name="Navadno 3 4 2 2 3 2 7" xfId="14810"/>
    <cellStyle name="Navadno 3 4 2 2 3 2 7 2" xfId="28968"/>
    <cellStyle name="Navadno 3 4 2 2 3 2 8" xfId="19068"/>
    <cellStyle name="Navadno 3 4 2 2 3 2 9" xfId="4913"/>
    <cellStyle name="Navadno 3 4 2 2 3 3" xfId="1041"/>
    <cellStyle name="Navadno 3 4 2 2 3 3 10" xfId="35612"/>
    <cellStyle name="Navadno 3 4 2 2 3 3 2" xfId="3857"/>
    <cellStyle name="Navadno 3 4 2 2 3 3 2 2" xfId="13752"/>
    <cellStyle name="Navadno 3 4 2 2 3 3 2 2 2" xfId="27910"/>
    <cellStyle name="Navadno 3 4 2 2 3 3 2 3" xfId="17978"/>
    <cellStyle name="Navadno 3 4 2 2 3 3 2 3 2" xfId="32136"/>
    <cellStyle name="Navadno 3 4 2 2 3 3 2 4" xfId="22236"/>
    <cellStyle name="Navadno 3 4 2 2 3 3 2 5" xfId="9526"/>
    <cellStyle name="Navadno 3 4 2 2 3 3 2 6" xfId="35613"/>
    <cellStyle name="Navadno 3 4 2 2 3 3 3" xfId="2449"/>
    <cellStyle name="Navadno 3 4 2 2 3 3 3 2" xfId="12344"/>
    <cellStyle name="Navadno 3 4 2 2 3 3 3 2 2" xfId="26502"/>
    <cellStyle name="Navadno 3 4 2 2 3 3 3 3" xfId="16570"/>
    <cellStyle name="Navadno 3 4 2 2 3 3 3 3 2" xfId="30728"/>
    <cellStyle name="Navadno 3 4 2 2 3 3 3 4" xfId="20828"/>
    <cellStyle name="Navadno 3 4 2 2 3 3 3 5" xfId="8118"/>
    <cellStyle name="Navadno 3 4 2 2 3 3 3 6" xfId="35614"/>
    <cellStyle name="Navadno 3 4 2 2 3 3 4" xfId="6710"/>
    <cellStyle name="Navadno 3 4 2 2 3 3 4 2" xfId="23652"/>
    <cellStyle name="Navadno 3 4 2 2 3 3 5" xfId="10936"/>
    <cellStyle name="Navadno 3 4 2 2 3 3 5 2" xfId="25094"/>
    <cellStyle name="Navadno 3 4 2 2 3 3 6" xfId="15162"/>
    <cellStyle name="Navadno 3 4 2 2 3 3 6 2" xfId="29320"/>
    <cellStyle name="Navadno 3 4 2 2 3 3 7" xfId="19420"/>
    <cellStyle name="Navadno 3 4 2 2 3 3 8" xfId="5265"/>
    <cellStyle name="Navadno 3 4 2 2 3 3 9" xfId="33576"/>
    <cellStyle name="Navadno 3 4 2 2 3 4" xfId="3153"/>
    <cellStyle name="Navadno 3 4 2 2 3 4 2" xfId="13048"/>
    <cellStyle name="Navadno 3 4 2 2 3 4 2 2" xfId="27206"/>
    <cellStyle name="Navadno 3 4 2 2 3 4 3" xfId="17274"/>
    <cellStyle name="Navadno 3 4 2 2 3 4 3 2" xfId="31432"/>
    <cellStyle name="Navadno 3 4 2 2 3 4 4" xfId="21532"/>
    <cellStyle name="Navadno 3 4 2 2 3 4 5" xfId="8822"/>
    <cellStyle name="Navadno 3 4 2 2 3 4 6" xfId="35615"/>
    <cellStyle name="Navadno 3 4 2 2 3 5" xfId="1745"/>
    <cellStyle name="Navadno 3 4 2 2 3 5 2" xfId="11640"/>
    <cellStyle name="Navadno 3 4 2 2 3 5 2 2" xfId="25798"/>
    <cellStyle name="Navadno 3 4 2 2 3 5 3" xfId="15866"/>
    <cellStyle name="Navadno 3 4 2 2 3 5 3 2" xfId="30024"/>
    <cellStyle name="Navadno 3 4 2 2 3 5 4" xfId="20124"/>
    <cellStyle name="Navadno 3 4 2 2 3 5 5" xfId="7414"/>
    <cellStyle name="Navadno 3 4 2 2 3 5 6" xfId="35616"/>
    <cellStyle name="Navadno 3 4 2 2 3 6" xfId="6006"/>
    <cellStyle name="Navadno 3 4 2 2 3 6 2" xfId="22948"/>
    <cellStyle name="Navadno 3 4 2 2 3 7" xfId="10232"/>
    <cellStyle name="Navadno 3 4 2 2 3 7 2" xfId="24390"/>
    <cellStyle name="Navadno 3 4 2 2 3 8" xfId="14458"/>
    <cellStyle name="Navadno 3 4 2 2 3 8 2" xfId="28616"/>
    <cellStyle name="Navadno 3 4 2 2 3 9" xfId="18716"/>
    <cellStyle name="Navadno 3 4 2 2 4" xfId="486"/>
    <cellStyle name="Navadno 3 4 2 2 4 10" xfId="33021"/>
    <cellStyle name="Navadno 3 4 2 2 4 11" xfId="35617"/>
    <cellStyle name="Navadno 3 4 2 2 4 2" xfId="1190"/>
    <cellStyle name="Navadno 3 4 2 2 4 2 10" xfId="35618"/>
    <cellStyle name="Navadno 3 4 2 2 4 2 2" xfId="4006"/>
    <cellStyle name="Navadno 3 4 2 2 4 2 2 2" xfId="13901"/>
    <cellStyle name="Navadno 3 4 2 2 4 2 2 2 2" xfId="28059"/>
    <cellStyle name="Navadno 3 4 2 2 4 2 2 3" xfId="18127"/>
    <cellStyle name="Navadno 3 4 2 2 4 2 2 3 2" xfId="32285"/>
    <cellStyle name="Navadno 3 4 2 2 4 2 2 4" xfId="22385"/>
    <cellStyle name="Navadno 3 4 2 2 4 2 2 5" xfId="9675"/>
    <cellStyle name="Navadno 3 4 2 2 4 2 2 6" xfId="35619"/>
    <cellStyle name="Navadno 3 4 2 2 4 2 3" xfId="2598"/>
    <cellStyle name="Navadno 3 4 2 2 4 2 3 2" xfId="12493"/>
    <cellStyle name="Navadno 3 4 2 2 4 2 3 2 2" xfId="26651"/>
    <cellStyle name="Navadno 3 4 2 2 4 2 3 3" xfId="16719"/>
    <cellStyle name="Navadno 3 4 2 2 4 2 3 3 2" xfId="30877"/>
    <cellStyle name="Navadno 3 4 2 2 4 2 3 4" xfId="20977"/>
    <cellStyle name="Navadno 3 4 2 2 4 2 3 5" xfId="8267"/>
    <cellStyle name="Navadno 3 4 2 2 4 2 3 6" xfId="35620"/>
    <cellStyle name="Navadno 3 4 2 2 4 2 4" xfId="6859"/>
    <cellStyle name="Navadno 3 4 2 2 4 2 4 2" xfId="23801"/>
    <cellStyle name="Navadno 3 4 2 2 4 2 5" xfId="11085"/>
    <cellStyle name="Navadno 3 4 2 2 4 2 5 2" xfId="25243"/>
    <cellStyle name="Navadno 3 4 2 2 4 2 6" xfId="15311"/>
    <cellStyle name="Navadno 3 4 2 2 4 2 6 2" xfId="29469"/>
    <cellStyle name="Navadno 3 4 2 2 4 2 7" xfId="19569"/>
    <cellStyle name="Navadno 3 4 2 2 4 2 8" xfId="5414"/>
    <cellStyle name="Navadno 3 4 2 2 4 2 9" xfId="33725"/>
    <cellStyle name="Navadno 3 4 2 2 4 3" xfId="3302"/>
    <cellStyle name="Navadno 3 4 2 2 4 3 2" xfId="13197"/>
    <cellStyle name="Navadno 3 4 2 2 4 3 2 2" xfId="27355"/>
    <cellStyle name="Navadno 3 4 2 2 4 3 3" xfId="17423"/>
    <cellStyle name="Navadno 3 4 2 2 4 3 3 2" xfId="31581"/>
    <cellStyle name="Navadno 3 4 2 2 4 3 4" xfId="21681"/>
    <cellStyle name="Navadno 3 4 2 2 4 3 5" xfId="8971"/>
    <cellStyle name="Navadno 3 4 2 2 4 3 6" xfId="35621"/>
    <cellStyle name="Navadno 3 4 2 2 4 4" xfId="1894"/>
    <cellStyle name="Navadno 3 4 2 2 4 4 2" xfId="11789"/>
    <cellStyle name="Navadno 3 4 2 2 4 4 2 2" xfId="25947"/>
    <cellStyle name="Navadno 3 4 2 2 4 4 3" xfId="16015"/>
    <cellStyle name="Navadno 3 4 2 2 4 4 3 2" xfId="30173"/>
    <cellStyle name="Navadno 3 4 2 2 4 4 4" xfId="20273"/>
    <cellStyle name="Navadno 3 4 2 2 4 4 5" xfId="7563"/>
    <cellStyle name="Navadno 3 4 2 2 4 4 6" xfId="35622"/>
    <cellStyle name="Navadno 3 4 2 2 4 5" xfId="6155"/>
    <cellStyle name="Navadno 3 4 2 2 4 5 2" xfId="23097"/>
    <cellStyle name="Navadno 3 4 2 2 4 6" xfId="10381"/>
    <cellStyle name="Navadno 3 4 2 2 4 6 2" xfId="24539"/>
    <cellStyle name="Navadno 3 4 2 2 4 7" xfId="14607"/>
    <cellStyle name="Navadno 3 4 2 2 4 7 2" xfId="28765"/>
    <cellStyle name="Navadno 3 4 2 2 4 8" xfId="18865"/>
    <cellStyle name="Navadno 3 4 2 2 4 9" xfId="4710"/>
    <cellStyle name="Navadno 3 4 2 2 5" xfId="838"/>
    <cellStyle name="Navadno 3 4 2 2 5 10" xfId="35623"/>
    <cellStyle name="Navadno 3 4 2 2 5 2" xfId="3654"/>
    <cellStyle name="Navadno 3 4 2 2 5 2 2" xfId="13549"/>
    <cellStyle name="Navadno 3 4 2 2 5 2 2 2" xfId="27707"/>
    <cellStyle name="Navadno 3 4 2 2 5 2 3" xfId="17775"/>
    <cellStyle name="Navadno 3 4 2 2 5 2 3 2" xfId="31933"/>
    <cellStyle name="Navadno 3 4 2 2 5 2 4" xfId="22033"/>
    <cellStyle name="Navadno 3 4 2 2 5 2 5" xfId="9323"/>
    <cellStyle name="Navadno 3 4 2 2 5 2 6" xfId="35624"/>
    <cellStyle name="Navadno 3 4 2 2 5 3" xfId="2246"/>
    <cellStyle name="Navadno 3 4 2 2 5 3 2" xfId="12141"/>
    <cellStyle name="Navadno 3 4 2 2 5 3 2 2" xfId="26299"/>
    <cellStyle name="Navadno 3 4 2 2 5 3 3" xfId="16367"/>
    <cellStyle name="Navadno 3 4 2 2 5 3 3 2" xfId="30525"/>
    <cellStyle name="Navadno 3 4 2 2 5 3 4" xfId="20625"/>
    <cellStyle name="Navadno 3 4 2 2 5 3 5" xfId="7915"/>
    <cellStyle name="Navadno 3 4 2 2 5 3 6" xfId="35625"/>
    <cellStyle name="Navadno 3 4 2 2 5 4" xfId="6507"/>
    <cellStyle name="Navadno 3 4 2 2 5 4 2" xfId="23449"/>
    <cellStyle name="Navadno 3 4 2 2 5 5" xfId="10733"/>
    <cellStyle name="Navadno 3 4 2 2 5 5 2" xfId="24891"/>
    <cellStyle name="Navadno 3 4 2 2 5 6" xfId="14959"/>
    <cellStyle name="Navadno 3 4 2 2 5 6 2" xfId="29117"/>
    <cellStyle name="Navadno 3 4 2 2 5 7" xfId="19217"/>
    <cellStyle name="Navadno 3 4 2 2 5 8" xfId="5062"/>
    <cellStyle name="Navadno 3 4 2 2 5 9" xfId="33373"/>
    <cellStyle name="Navadno 3 4 2 2 6" xfId="2918"/>
    <cellStyle name="Navadno 3 4 2 2 6 2" xfId="12813"/>
    <cellStyle name="Navadno 3 4 2 2 6 2 2" xfId="26971"/>
    <cellStyle name="Navadno 3 4 2 2 6 3" xfId="17039"/>
    <cellStyle name="Navadno 3 4 2 2 6 3 2" xfId="31197"/>
    <cellStyle name="Navadno 3 4 2 2 6 4" xfId="21297"/>
    <cellStyle name="Navadno 3 4 2 2 6 5" xfId="8587"/>
    <cellStyle name="Navadno 3 4 2 2 6 6" xfId="35626"/>
    <cellStyle name="Navadno 3 4 2 2 7" xfId="1510"/>
    <cellStyle name="Navadno 3 4 2 2 7 2" xfId="11405"/>
    <cellStyle name="Navadno 3 4 2 2 7 2 2" xfId="25563"/>
    <cellStyle name="Navadno 3 4 2 2 7 3" xfId="15631"/>
    <cellStyle name="Navadno 3 4 2 2 7 3 2" xfId="29789"/>
    <cellStyle name="Navadno 3 4 2 2 7 4" xfId="19889"/>
    <cellStyle name="Navadno 3 4 2 2 7 5" xfId="7179"/>
    <cellStyle name="Navadno 3 4 2 2 7 6" xfId="35627"/>
    <cellStyle name="Navadno 3 4 2 2 8" xfId="5739"/>
    <cellStyle name="Navadno 3 4 2 2 8 2" xfId="22681"/>
    <cellStyle name="Navadno 3 4 2 2 9" xfId="9965"/>
    <cellStyle name="Navadno 3 4 2 2 9 2" xfId="24123"/>
    <cellStyle name="Navadno 3 4 2 3" xfId="133"/>
    <cellStyle name="Navadno 3 4 2 3 10" xfId="18513"/>
    <cellStyle name="Navadno 3 4 2 3 11" xfId="4358"/>
    <cellStyle name="Navadno 3 4 2 3 12" xfId="32669"/>
    <cellStyle name="Navadno 3 4 2 3 13" xfId="35628"/>
    <cellStyle name="Navadno 3 4 2 3 2" xfId="293"/>
    <cellStyle name="Navadno 3 4 2 3 2 10" xfId="4518"/>
    <cellStyle name="Navadno 3 4 2 3 2 11" xfId="32829"/>
    <cellStyle name="Navadno 3 4 2 3 2 12" xfId="35629"/>
    <cellStyle name="Navadno 3 4 2 3 2 2" xfId="646"/>
    <cellStyle name="Navadno 3 4 2 3 2 2 10" xfId="33181"/>
    <cellStyle name="Navadno 3 4 2 3 2 2 11" xfId="35630"/>
    <cellStyle name="Navadno 3 4 2 3 2 2 2" xfId="1350"/>
    <cellStyle name="Navadno 3 4 2 3 2 2 2 10" xfId="35631"/>
    <cellStyle name="Navadno 3 4 2 3 2 2 2 2" xfId="4166"/>
    <cellStyle name="Navadno 3 4 2 3 2 2 2 2 2" xfId="14061"/>
    <cellStyle name="Navadno 3 4 2 3 2 2 2 2 2 2" xfId="28219"/>
    <cellStyle name="Navadno 3 4 2 3 2 2 2 2 3" xfId="18287"/>
    <cellStyle name="Navadno 3 4 2 3 2 2 2 2 3 2" xfId="32445"/>
    <cellStyle name="Navadno 3 4 2 3 2 2 2 2 4" xfId="22545"/>
    <cellStyle name="Navadno 3 4 2 3 2 2 2 2 5" xfId="9835"/>
    <cellStyle name="Navadno 3 4 2 3 2 2 2 2 6" xfId="35632"/>
    <cellStyle name="Navadno 3 4 2 3 2 2 2 3" xfId="2758"/>
    <cellStyle name="Navadno 3 4 2 3 2 2 2 3 2" xfId="12653"/>
    <cellStyle name="Navadno 3 4 2 3 2 2 2 3 2 2" xfId="26811"/>
    <cellStyle name="Navadno 3 4 2 3 2 2 2 3 3" xfId="16879"/>
    <cellStyle name="Navadno 3 4 2 3 2 2 2 3 3 2" xfId="31037"/>
    <cellStyle name="Navadno 3 4 2 3 2 2 2 3 4" xfId="21137"/>
    <cellStyle name="Navadno 3 4 2 3 2 2 2 3 5" xfId="8427"/>
    <cellStyle name="Navadno 3 4 2 3 2 2 2 3 6" xfId="35633"/>
    <cellStyle name="Navadno 3 4 2 3 2 2 2 4" xfId="7019"/>
    <cellStyle name="Navadno 3 4 2 3 2 2 2 4 2" xfId="23961"/>
    <cellStyle name="Navadno 3 4 2 3 2 2 2 5" xfId="11245"/>
    <cellStyle name="Navadno 3 4 2 3 2 2 2 5 2" xfId="25403"/>
    <cellStyle name="Navadno 3 4 2 3 2 2 2 6" xfId="15471"/>
    <cellStyle name="Navadno 3 4 2 3 2 2 2 6 2" xfId="29629"/>
    <cellStyle name="Navadno 3 4 2 3 2 2 2 7" xfId="19729"/>
    <cellStyle name="Navadno 3 4 2 3 2 2 2 8" xfId="5574"/>
    <cellStyle name="Navadno 3 4 2 3 2 2 2 9" xfId="33885"/>
    <cellStyle name="Navadno 3 4 2 3 2 2 3" xfId="3462"/>
    <cellStyle name="Navadno 3 4 2 3 2 2 3 2" xfId="13357"/>
    <cellStyle name="Navadno 3 4 2 3 2 2 3 2 2" xfId="27515"/>
    <cellStyle name="Navadno 3 4 2 3 2 2 3 3" xfId="17583"/>
    <cellStyle name="Navadno 3 4 2 3 2 2 3 3 2" xfId="31741"/>
    <cellStyle name="Navadno 3 4 2 3 2 2 3 4" xfId="21841"/>
    <cellStyle name="Navadno 3 4 2 3 2 2 3 5" xfId="9131"/>
    <cellStyle name="Navadno 3 4 2 3 2 2 3 6" xfId="35634"/>
    <cellStyle name="Navadno 3 4 2 3 2 2 4" xfId="2054"/>
    <cellStyle name="Navadno 3 4 2 3 2 2 4 2" xfId="11949"/>
    <cellStyle name="Navadno 3 4 2 3 2 2 4 2 2" xfId="26107"/>
    <cellStyle name="Navadno 3 4 2 3 2 2 4 3" xfId="16175"/>
    <cellStyle name="Navadno 3 4 2 3 2 2 4 3 2" xfId="30333"/>
    <cellStyle name="Navadno 3 4 2 3 2 2 4 4" xfId="20433"/>
    <cellStyle name="Navadno 3 4 2 3 2 2 4 5" xfId="7723"/>
    <cellStyle name="Navadno 3 4 2 3 2 2 4 6" xfId="35635"/>
    <cellStyle name="Navadno 3 4 2 3 2 2 5" xfId="6315"/>
    <cellStyle name="Navadno 3 4 2 3 2 2 5 2" xfId="23257"/>
    <cellStyle name="Navadno 3 4 2 3 2 2 6" xfId="10541"/>
    <cellStyle name="Navadno 3 4 2 3 2 2 6 2" xfId="24699"/>
    <cellStyle name="Navadno 3 4 2 3 2 2 7" xfId="14767"/>
    <cellStyle name="Navadno 3 4 2 3 2 2 7 2" xfId="28925"/>
    <cellStyle name="Navadno 3 4 2 3 2 2 8" xfId="19025"/>
    <cellStyle name="Navadno 3 4 2 3 2 2 9" xfId="4870"/>
    <cellStyle name="Navadno 3 4 2 3 2 3" xfId="998"/>
    <cellStyle name="Navadno 3 4 2 3 2 3 10" xfId="35636"/>
    <cellStyle name="Navadno 3 4 2 3 2 3 2" xfId="3814"/>
    <cellStyle name="Navadno 3 4 2 3 2 3 2 2" xfId="13709"/>
    <cellStyle name="Navadno 3 4 2 3 2 3 2 2 2" xfId="27867"/>
    <cellStyle name="Navadno 3 4 2 3 2 3 2 3" xfId="17935"/>
    <cellStyle name="Navadno 3 4 2 3 2 3 2 3 2" xfId="32093"/>
    <cellStyle name="Navadno 3 4 2 3 2 3 2 4" xfId="22193"/>
    <cellStyle name="Navadno 3 4 2 3 2 3 2 5" xfId="9483"/>
    <cellStyle name="Navadno 3 4 2 3 2 3 2 6" xfId="35637"/>
    <cellStyle name="Navadno 3 4 2 3 2 3 3" xfId="2406"/>
    <cellStyle name="Navadno 3 4 2 3 2 3 3 2" xfId="12301"/>
    <cellStyle name="Navadno 3 4 2 3 2 3 3 2 2" xfId="26459"/>
    <cellStyle name="Navadno 3 4 2 3 2 3 3 3" xfId="16527"/>
    <cellStyle name="Navadno 3 4 2 3 2 3 3 3 2" xfId="30685"/>
    <cellStyle name="Navadno 3 4 2 3 2 3 3 4" xfId="20785"/>
    <cellStyle name="Navadno 3 4 2 3 2 3 3 5" xfId="8075"/>
    <cellStyle name="Navadno 3 4 2 3 2 3 3 6" xfId="35638"/>
    <cellStyle name="Navadno 3 4 2 3 2 3 4" xfId="6667"/>
    <cellStyle name="Navadno 3 4 2 3 2 3 4 2" xfId="23609"/>
    <cellStyle name="Navadno 3 4 2 3 2 3 5" xfId="10893"/>
    <cellStyle name="Navadno 3 4 2 3 2 3 5 2" xfId="25051"/>
    <cellStyle name="Navadno 3 4 2 3 2 3 6" xfId="15119"/>
    <cellStyle name="Navadno 3 4 2 3 2 3 6 2" xfId="29277"/>
    <cellStyle name="Navadno 3 4 2 3 2 3 7" xfId="19377"/>
    <cellStyle name="Navadno 3 4 2 3 2 3 8" xfId="5222"/>
    <cellStyle name="Navadno 3 4 2 3 2 3 9" xfId="33533"/>
    <cellStyle name="Navadno 3 4 2 3 2 4" xfId="3110"/>
    <cellStyle name="Navadno 3 4 2 3 2 4 2" xfId="13005"/>
    <cellStyle name="Navadno 3 4 2 3 2 4 2 2" xfId="27163"/>
    <cellStyle name="Navadno 3 4 2 3 2 4 3" xfId="17231"/>
    <cellStyle name="Navadno 3 4 2 3 2 4 3 2" xfId="31389"/>
    <cellStyle name="Navadno 3 4 2 3 2 4 4" xfId="21489"/>
    <cellStyle name="Navadno 3 4 2 3 2 4 5" xfId="8779"/>
    <cellStyle name="Navadno 3 4 2 3 2 4 6" xfId="35639"/>
    <cellStyle name="Navadno 3 4 2 3 2 5" xfId="1702"/>
    <cellStyle name="Navadno 3 4 2 3 2 5 2" xfId="11597"/>
    <cellStyle name="Navadno 3 4 2 3 2 5 2 2" xfId="25755"/>
    <cellStyle name="Navadno 3 4 2 3 2 5 3" xfId="15823"/>
    <cellStyle name="Navadno 3 4 2 3 2 5 3 2" xfId="29981"/>
    <cellStyle name="Navadno 3 4 2 3 2 5 4" xfId="20081"/>
    <cellStyle name="Navadno 3 4 2 3 2 5 5" xfId="7371"/>
    <cellStyle name="Navadno 3 4 2 3 2 5 6" xfId="35640"/>
    <cellStyle name="Navadno 3 4 2 3 2 6" xfId="5963"/>
    <cellStyle name="Navadno 3 4 2 3 2 6 2" xfId="22905"/>
    <cellStyle name="Navadno 3 4 2 3 2 7" xfId="10189"/>
    <cellStyle name="Navadno 3 4 2 3 2 7 2" xfId="24347"/>
    <cellStyle name="Navadno 3 4 2 3 2 8" xfId="14415"/>
    <cellStyle name="Navadno 3 4 2 3 2 8 2" xfId="28573"/>
    <cellStyle name="Navadno 3 4 2 3 2 9" xfId="18673"/>
    <cellStyle name="Navadno 3 4 2 3 3" xfId="518"/>
    <cellStyle name="Navadno 3 4 2 3 3 10" xfId="33053"/>
    <cellStyle name="Navadno 3 4 2 3 3 11" xfId="35641"/>
    <cellStyle name="Navadno 3 4 2 3 3 2" xfId="1222"/>
    <cellStyle name="Navadno 3 4 2 3 3 2 10" xfId="35642"/>
    <cellStyle name="Navadno 3 4 2 3 3 2 2" xfId="4038"/>
    <cellStyle name="Navadno 3 4 2 3 3 2 2 2" xfId="13933"/>
    <cellStyle name="Navadno 3 4 2 3 3 2 2 2 2" xfId="28091"/>
    <cellStyle name="Navadno 3 4 2 3 3 2 2 3" xfId="18159"/>
    <cellStyle name="Navadno 3 4 2 3 3 2 2 3 2" xfId="32317"/>
    <cellStyle name="Navadno 3 4 2 3 3 2 2 4" xfId="22417"/>
    <cellStyle name="Navadno 3 4 2 3 3 2 2 5" xfId="9707"/>
    <cellStyle name="Navadno 3 4 2 3 3 2 2 6" xfId="35643"/>
    <cellStyle name="Navadno 3 4 2 3 3 2 3" xfId="2630"/>
    <cellStyle name="Navadno 3 4 2 3 3 2 3 2" xfId="12525"/>
    <cellStyle name="Navadno 3 4 2 3 3 2 3 2 2" xfId="26683"/>
    <cellStyle name="Navadno 3 4 2 3 3 2 3 3" xfId="16751"/>
    <cellStyle name="Navadno 3 4 2 3 3 2 3 3 2" xfId="30909"/>
    <cellStyle name="Navadno 3 4 2 3 3 2 3 4" xfId="21009"/>
    <cellStyle name="Navadno 3 4 2 3 3 2 3 5" xfId="8299"/>
    <cellStyle name="Navadno 3 4 2 3 3 2 3 6" xfId="35644"/>
    <cellStyle name="Navadno 3 4 2 3 3 2 4" xfId="6891"/>
    <cellStyle name="Navadno 3 4 2 3 3 2 4 2" xfId="23833"/>
    <cellStyle name="Navadno 3 4 2 3 3 2 5" xfId="11117"/>
    <cellStyle name="Navadno 3 4 2 3 3 2 5 2" xfId="25275"/>
    <cellStyle name="Navadno 3 4 2 3 3 2 6" xfId="15343"/>
    <cellStyle name="Navadno 3 4 2 3 3 2 6 2" xfId="29501"/>
    <cellStyle name="Navadno 3 4 2 3 3 2 7" xfId="19601"/>
    <cellStyle name="Navadno 3 4 2 3 3 2 8" xfId="5446"/>
    <cellStyle name="Navadno 3 4 2 3 3 2 9" xfId="33757"/>
    <cellStyle name="Navadno 3 4 2 3 3 3" xfId="3334"/>
    <cellStyle name="Navadno 3 4 2 3 3 3 2" xfId="13229"/>
    <cellStyle name="Navadno 3 4 2 3 3 3 2 2" xfId="27387"/>
    <cellStyle name="Navadno 3 4 2 3 3 3 3" xfId="17455"/>
    <cellStyle name="Navadno 3 4 2 3 3 3 3 2" xfId="31613"/>
    <cellStyle name="Navadno 3 4 2 3 3 3 4" xfId="21713"/>
    <cellStyle name="Navadno 3 4 2 3 3 3 5" xfId="9003"/>
    <cellStyle name="Navadno 3 4 2 3 3 3 6" xfId="35645"/>
    <cellStyle name="Navadno 3 4 2 3 3 4" xfId="1926"/>
    <cellStyle name="Navadno 3 4 2 3 3 4 2" xfId="11821"/>
    <cellStyle name="Navadno 3 4 2 3 3 4 2 2" xfId="25979"/>
    <cellStyle name="Navadno 3 4 2 3 3 4 3" xfId="16047"/>
    <cellStyle name="Navadno 3 4 2 3 3 4 3 2" xfId="30205"/>
    <cellStyle name="Navadno 3 4 2 3 3 4 4" xfId="20305"/>
    <cellStyle name="Navadno 3 4 2 3 3 4 5" xfId="7595"/>
    <cellStyle name="Navadno 3 4 2 3 3 4 6" xfId="35646"/>
    <cellStyle name="Navadno 3 4 2 3 3 5" xfId="6187"/>
    <cellStyle name="Navadno 3 4 2 3 3 5 2" xfId="23129"/>
    <cellStyle name="Navadno 3 4 2 3 3 6" xfId="10413"/>
    <cellStyle name="Navadno 3 4 2 3 3 6 2" xfId="24571"/>
    <cellStyle name="Navadno 3 4 2 3 3 7" xfId="14639"/>
    <cellStyle name="Navadno 3 4 2 3 3 7 2" xfId="28797"/>
    <cellStyle name="Navadno 3 4 2 3 3 8" xfId="18897"/>
    <cellStyle name="Navadno 3 4 2 3 3 9" xfId="4742"/>
    <cellStyle name="Navadno 3 4 2 3 4" xfId="870"/>
    <cellStyle name="Navadno 3 4 2 3 4 10" xfId="35647"/>
    <cellStyle name="Navadno 3 4 2 3 4 2" xfId="3686"/>
    <cellStyle name="Navadno 3 4 2 3 4 2 2" xfId="13581"/>
    <cellStyle name="Navadno 3 4 2 3 4 2 2 2" xfId="27739"/>
    <cellStyle name="Navadno 3 4 2 3 4 2 3" xfId="17807"/>
    <cellStyle name="Navadno 3 4 2 3 4 2 3 2" xfId="31965"/>
    <cellStyle name="Navadno 3 4 2 3 4 2 4" xfId="22065"/>
    <cellStyle name="Navadno 3 4 2 3 4 2 5" xfId="9355"/>
    <cellStyle name="Navadno 3 4 2 3 4 2 6" xfId="35648"/>
    <cellStyle name="Navadno 3 4 2 3 4 3" xfId="2278"/>
    <cellStyle name="Navadno 3 4 2 3 4 3 2" xfId="12173"/>
    <cellStyle name="Navadno 3 4 2 3 4 3 2 2" xfId="26331"/>
    <cellStyle name="Navadno 3 4 2 3 4 3 3" xfId="16399"/>
    <cellStyle name="Navadno 3 4 2 3 4 3 3 2" xfId="30557"/>
    <cellStyle name="Navadno 3 4 2 3 4 3 4" xfId="20657"/>
    <cellStyle name="Navadno 3 4 2 3 4 3 5" xfId="7947"/>
    <cellStyle name="Navadno 3 4 2 3 4 3 6" xfId="35649"/>
    <cellStyle name="Navadno 3 4 2 3 4 4" xfId="6539"/>
    <cellStyle name="Navadno 3 4 2 3 4 4 2" xfId="23481"/>
    <cellStyle name="Navadno 3 4 2 3 4 5" xfId="10765"/>
    <cellStyle name="Navadno 3 4 2 3 4 5 2" xfId="24923"/>
    <cellStyle name="Navadno 3 4 2 3 4 6" xfId="14991"/>
    <cellStyle name="Navadno 3 4 2 3 4 6 2" xfId="29149"/>
    <cellStyle name="Navadno 3 4 2 3 4 7" xfId="19249"/>
    <cellStyle name="Navadno 3 4 2 3 4 8" xfId="5094"/>
    <cellStyle name="Navadno 3 4 2 3 4 9" xfId="33405"/>
    <cellStyle name="Navadno 3 4 2 3 5" xfId="2950"/>
    <cellStyle name="Navadno 3 4 2 3 5 2" xfId="12845"/>
    <cellStyle name="Navadno 3 4 2 3 5 2 2" xfId="27003"/>
    <cellStyle name="Navadno 3 4 2 3 5 3" xfId="17071"/>
    <cellStyle name="Navadno 3 4 2 3 5 3 2" xfId="31229"/>
    <cellStyle name="Navadno 3 4 2 3 5 4" xfId="21329"/>
    <cellStyle name="Navadno 3 4 2 3 5 5" xfId="8619"/>
    <cellStyle name="Navadno 3 4 2 3 5 6" xfId="35650"/>
    <cellStyle name="Navadno 3 4 2 3 6" xfId="1542"/>
    <cellStyle name="Navadno 3 4 2 3 6 2" xfId="11437"/>
    <cellStyle name="Navadno 3 4 2 3 6 2 2" xfId="25595"/>
    <cellStyle name="Navadno 3 4 2 3 6 3" xfId="15663"/>
    <cellStyle name="Navadno 3 4 2 3 6 3 2" xfId="29821"/>
    <cellStyle name="Navadno 3 4 2 3 6 4" xfId="19921"/>
    <cellStyle name="Navadno 3 4 2 3 6 5" xfId="7211"/>
    <cellStyle name="Navadno 3 4 2 3 6 6" xfId="35651"/>
    <cellStyle name="Navadno 3 4 2 3 7" xfId="5803"/>
    <cellStyle name="Navadno 3 4 2 3 7 2" xfId="22745"/>
    <cellStyle name="Navadno 3 4 2 3 8" xfId="10029"/>
    <cellStyle name="Navadno 3 4 2 3 8 2" xfId="24187"/>
    <cellStyle name="Navadno 3 4 2 3 9" xfId="14255"/>
    <cellStyle name="Navadno 3 4 2 3 9 2" xfId="28413"/>
    <cellStyle name="Navadno 3 4 2 4" xfId="63"/>
    <cellStyle name="Navadno 3 4 2 4 10" xfId="18481"/>
    <cellStyle name="Navadno 3 4 2 4 11" xfId="4294"/>
    <cellStyle name="Navadno 3 4 2 4 12" xfId="32605"/>
    <cellStyle name="Navadno 3 4 2 4 13" xfId="35652"/>
    <cellStyle name="Navadno 3 4 2 4 2" xfId="229"/>
    <cellStyle name="Navadno 3 4 2 4 2 10" xfId="4454"/>
    <cellStyle name="Navadno 3 4 2 4 2 11" xfId="32765"/>
    <cellStyle name="Navadno 3 4 2 4 2 12" xfId="35653"/>
    <cellStyle name="Navadno 3 4 2 4 2 2" xfId="582"/>
    <cellStyle name="Navadno 3 4 2 4 2 2 10" xfId="33117"/>
    <cellStyle name="Navadno 3 4 2 4 2 2 11" xfId="35654"/>
    <cellStyle name="Navadno 3 4 2 4 2 2 2" xfId="1286"/>
    <cellStyle name="Navadno 3 4 2 4 2 2 2 10" xfId="35655"/>
    <cellStyle name="Navadno 3 4 2 4 2 2 2 2" xfId="4102"/>
    <cellStyle name="Navadno 3 4 2 4 2 2 2 2 2" xfId="13997"/>
    <cellStyle name="Navadno 3 4 2 4 2 2 2 2 2 2" xfId="28155"/>
    <cellStyle name="Navadno 3 4 2 4 2 2 2 2 3" xfId="18223"/>
    <cellStyle name="Navadno 3 4 2 4 2 2 2 2 3 2" xfId="32381"/>
    <cellStyle name="Navadno 3 4 2 4 2 2 2 2 4" xfId="22481"/>
    <cellStyle name="Navadno 3 4 2 4 2 2 2 2 5" xfId="9771"/>
    <cellStyle name="Navadno 3 4 2 4 2 2 2 2 6" xfId="35656"/>
    <cellStyle name="Navadno 3 4 2 4 2 2 2 3" xfId="2694"/>
    <cellStyle name="Navadno 3 4 2 4 2 2 2 3 2" xfId="12589"/>
    <cellStyle name="Navadno 3 4 2 4 2 2 2 3 2 2" xfId="26747"/>
    <cellStyle name="Navadno 3 4 2 4 2 2 2 3 3" xfId="16815"/>
    <cellStyle name="Navadno 3 4 2 4 2 2 2 3 3 2" xfId="30973"/>
    <cellStyle name="Navadno 3 4 2 4 2 2 2 3 4" xfId="21073"/>
    <cellStyle name="Navadno 3 4 2 4 2 2 2 3 5" xfId="8363"/>
    <cellStyle name="Navadno 3 4 2 4 2 2 2 3 6" xfId="35657"/>
    <cellStyle name="Navadno 3 4 2 4 2 2 2 4" xfId="6955"/>
    <cellStyle name="Navadno 3 4 2 4 2 2 2 4 2" xfId="23897"/>
    <cellStyle name="Navadno 3 4 2 4 2 2 2 5" xfId="11181"/>
    <cellStyle name="Navadno 3 4 2 4 2 2 2 5 2" xfId="25339"/>
    <cellStyle name="Navadno 3 4 2 4 2 2 2 6" xfId="15407"/>
    <cellStyle name="Navadno 3 4 2 4 2 2 2 6 2" xfId="29565"/>
    <cellStyle name="Navadno 3 4 2 4 2 2 2 7" xfId="19665"/>
    <cellStyle name="Navadno 3 4 2 4 2 2 2 8" xfId="5510"/>
    <cellStyle name="Navadno 3 4 2 4 2 2 2 9" xfId="33821"/>
    <cellStyle name="Navadno 3 4 2 4 2 2 3" xfId="3398"/>
    <cellStyle name="Navadno 3 4 2 4 2 2 3 2" xfId="13293"/>
    <cellStyle name="Navadno 3 4 2 4 2 2 3 2 2" xfId="27451"/>
    <cellStyle name="Navadno 3 4 2 4 2 2 3 3" xfId="17519"/>
    <cellStyle name="Navadno 3 4 2 4 2 2 3 3 2" xfId="31677"/>
    <cellStyle name="Navadno 3 4 2 4 2 2 3 4" xfId="21777"/>
    <cellStyle name="Navadno 3 4 2 4 2 2 3 5" xfId="9067"/>
    <cellStyle name="Navadno 3 4 2 4 2 2 3 6" xfId="35658"/>
    <cellStyle name="Navadno 3 4 2 4 2 2 4" xfId="1990"/>
    <cellStyle name="Navadno 3 4 2 4 2 2 4 2" xfId="11885"/>
    <cellStyle name="Navadno 3 4 2 4 2 2 4 2 2" xfId="26043"/>
    <cellStyle name="Navadno 3 4 2 4 2 2 4 3" xfId="16111"/>
    <cellStyle name="Navadno 3 4 2 4 2 2 4 3 2" xfId="30269"/>
    <cellStyle name="Navadno 3 4 2 4 2 2 4 4" xfId="20369"/>
    <cellStyle name="Navadno 3 4 2 4 2 2 4 5" xfId="7659"/>
    <cellStyle name="Navadno 3 4 2 4 2 2 4 6" xfId="35659"/>
    <cellStyle name="Navadno 3 4 2 4 2 2 5" xfId="6251"/>
    <cellStyle name="Navadno 3 4 2 4 2 2 5 2" xfId="23193"/>
    <cellStyle name="Navadno 3 4 2 4 2 2 6" xfId="10477"/>
    <cellStyle name="Navadno 3 4 2 4 2 2 6 2" xfId="24635"/>
    <cellStyle name="Navadno 3 4 2 4 2 2 7" xfId="14703"/>
    <cellStyle name="Navadno 3 4 2 4 2 2 7 2" xfId="28861"/>
    <cellStyle name="Navadno 3 4 2 4 2 2 8" xfId="18961"/>
    <cellStyle name="Navadno 3 4 2 4 2 2 9" xfId="4806"/>
    <cellStyle name="Navadno 3 4 2 4 2 3" xfId="934"/>
    <cellStyle name="Navadno 3 4 2 4 2 3 10" xfId="35660"/>
    <cellStyle name="Navadno 3 4 2 4 2 3 2" xfId="3750"/>
    <cellStyle name="Navadno 3 4 2 4 2 3 2 2" xfId="13645"/>
    <cellStyle name="Navadno 3 4 2 4 2 3 2 2 2" xfId="27803"/>
    <cellStyle name="Navadno 3 4 2 4 2 3 2 3" xfId="17871"/>
    <cellStyle name="Navadno 3 4 2 4 2 3 2 3 2" xfId="32029"/>
    <cellStyle name="Navadno 3 4 2 4 2 3 2 4" xfId="22129"/>
    <cellStyle name="Navadno 3 4 2 4 2 3 2 5" xfId="9419"/>
    <cellStyle name="Navadno 3 4 2 4 2 3 2 6" xfId="35661"/>
    <cellStyle name="Navadno 3 4 2 4 2 3 3" xfId="2342"/>
    <cellStyle name="Navadno 3 4 2 4 2 3 3 2" xfId="12237"/>
    <cellStyle name="Navadno 3 4 2 4 2 3 3 2 2" xfId="26395"/>
    <cellStyle name="Navadno 3 4 2 4 2 3 3 3" xfId="16463"/>
    <cellStyle name="Navadno 3 4 2 4 2 3 3 3 2" xfId="30621"/>
    <cellStyle name="Navadno 3 4 2 4 2 3 3 4" xfId="20721"/>
    <cellStyle name="Navadno 3 4 2 4 2 3 3 5" xfId="8011"/>
    <cellStyle name="Navadno 3 4 2 4 2 3 3 6" xfId="35662"/>
    <cellStyle name="Navadno 3 4 2 4 2 3 4" xfId="6603"/>
    <cellStyle name="Navadno 3 4 2 4 2 3 4 2" xfId="23545"/>
    <cellStyle name="Navadno 3 4 2 4 2 3 5" xfId="10829"/>
    <cellStyle name="Navadno 3 4 2 4 2 3 5 2" xfId="24987"/>
    <cellStyle name="Navadno 3 4 2 4 2 3 6" xfId="15055"/>
    <cellStyle name="Navadno 3 4 2 4 2 3 6 2" xfId="29213"/>
    <cellStyle name="Navadno 3 4 2 4 2 3 7" xfId="19313"/>
    <cellStyle name="Navadno 3 4 2 4 2 3 8" xfId="5158"/>
    <cellStyle name="Navadno 3 4 2 4 2 3 9" xfId="33469"/>
    <cellStyle name="Navadno 3 4 2 4 2 4" xfId="3046"/>
    <cellStyle name="Navadno 3 4 2 4 2 4 2" xfId="12941"/>
    <cellStyle name="Navadno 3 4 2 4 2 4 2 2" xfId="27099"/>
    <cellStyle name="Navadno 3 4 2 4 2 4 3" xfId="17167"/>
    <cellStyle name="Navadno 3 4 2 4 2 4 3 2" xfId="31325"/>
    <cellStyle name="Navadno 3 4 2 4 2 4 4" xfId="21425"/>
    <cellStyle name="Navadno 3 4 2 4 2 4 5" xfId="8715"/>
    <cellStyle name="Navadno 3 4 2 4 2 4 6" xfId="35663"/>
    <cellStyle name="Navadno 3 4 2 4 2 5" xfId="1638"/>
    <cellStyle name="Navadno 3 4 2 4 2 5 2" xfId="11533"/>
    <cellStyle name="Navadno 3 4 2 4 2 5 2 2" xfId="25691"/>
    <cellStyle name="Navadno 3 4 2 4 2 5 3" xfId="15759"/>
    <cellStyle name="Navadno 3 4 2 4 2 5 3 2" xfId="29917"/>
    <cellStyle name="Navadno 3 4 2 4 2 5 4" xfId="20017"/>
    <cellStyle name="Navadno 3 4 2 4 2 5 5" xfId="7307"/>
    <cellStyle name="Navadno 3 4 2 4 2 5 6" xfId="35664"/>
    <cellStyle name="Navadno 3 4 2 4 2 6" xfId="5899"/>
    <cellStyle name="Navadno 3 4 2 4 2 6 2" xfId="22841"/>
    <cellStyle name="Navadno 3 4 2 4 2 7" xfId="10125"/>
    <cellStyle name="Navadno 3 4 2 4 2 7 2" xfId="24283"/>
    <cellStyle name="Navadno 3 4 2 4 2 8" xfId="14351"/>
    <cellStyle name="Navadno 3 4 2 4 2 8 2" xfId="28509"/>
    <cellStyle name="Navadno 3 4 2 4 2 9" xfId="18609"/>
    <cellStyle name="Navadno 3 4 2 4 3" xfId="454"/>
    <cellStyle name="Navadno 3 4 2 4 3 10" xfId="32989"/>
    <cellStyle name="Navadno 3 4 2 4 3 11" xfId="35665"/>
    <cellStyle name="Navadno 3 4 2 4 3 2" xfId="1158"/>
    <cellStyle name="Navadno 3 4 2 4 3 2 10" xfId="35666"/>
    <cellStyle name="Navadno 3 4 2 4 3 2 2" xfId="3974"/>
    <cellStyle name="Navadno 3 4 2 4 3 2 2 2" xfId="13869"/>
    <cellStyle name="Navadno 3 4 2 4 3 2 2 2 2" xfId="28027"/>
    <cellStyle name="Navadno 3 4 2 4 3 2 2 3" xfId="18095"/>
    <cellStyle name="Navadno 3 4 2 4 3 2 2 3 2" xfId="32253"/>
    <cellStyle name="Navadno 3 4 2 4 3 2 2 4" xfId="22353"/>
    <cellStyle name="Navadno 3 4 2 4 3 2 2 5" xfId="9643"/>
    <cellStyle name="Navadno 3 4 2 4 3 2 2 6" xfId="35667"/>
    <cellStyle name="Navadno 3 4 2 4 3 2 3" xfId="2566"/>
    <cellStyle name="Navadno 3 4 2 4 3 2 3 2" xfId="12461"/>
    <cellStyle name="Navadno 3 4 2 4 3 2 3 2 2" xfId="26619"/>
    <cellStyle name="Navadno 3 4 2 4 3 2 3 3" xfId="16687"/>
    <cellStyle name="Navadno 3 4 2 4 3 2 3 3 2" xfId="30845"/>
    <cellStyle name="Navadno 3 4 2 4 3 2 3 4" xfId="20945"/>
    <cellStyle name="Navadno 3 4 2 4 3 2 3 5" xfId="8235"/>
    <cellStyle name="Navadno 3 4 2 4 3 2 3 6" xfId="35668"/>
    <cellStyle name="Navadno 3 4 2 4 3 2 4" xfId="6827"/>
    <cellStyle name="Navadno 3 4 2 4 3 2 4 2" xfId="23769"/>
    <cellStyle name="Navadno 3 4 2 4 3 2 5" xfId="11053"/>
    <cellStyle name="Navadno 3 4 2 4 3 2 5 2" xfId="25211"/>
    <cellStyle name="Navadno 3 4 2 4 3 2 6" xfId="15279"/>
    <cellStyle name="Navadno 3 4 2 4 3 2 6 2" xfId="29437"/>
    <cellStyle name="Navadno 3 4 2 4 3 2 7" xfId="19537"/>
    <cellStyle name="Navadno 3 4 2 4 3 2 8" xfId="5382"/>
    <cellStyle name="Navadno 3 4 2 4 3 2 9" xfId="33693"/>
    <cellStyle name="Navadno 3 4 2 4 3 3" xfId="3270"/>
    <cellStyle name="Navadno 3 4 2 4 3 3 2" xfId="13165"/>
    <cellStyle name="Navadno 3 4 2 4 3 3 2 2" xfId="27323"/>
    <cellStyle name="Navadno 3 4 2 4 3 3 3" xfId="17391"/>
    <cellStyle name="Navadno 3 4 2 4 3 3 3 2" xfId="31549"/>
    <cellStyle name="Navadno 3 4 2 4 3 3 4" xfId="21649"/>
    <cellStyle name="Navadno 3 4 2 4 3 3 5" xfId="8939"/>
    <cellStyle name="Navadno 3 4 2 4 3 3 6" xfId="35669"/>
    <cellStyle name="Navadno 3 4 2 4 3 4" xfId="1862"/>
    <cellStyle name="Navadno 3 4 2 4 3 4 2" xfId="11757"/>
    <cellStyle name="Navadno 3 4 2 4 3 4 2 2" xfId="25915"/>
    <cellStyle name="Navadno 3 4 2 4 3 4 3" xfId="15983"/>
    <cellStyle name="Navadno 3 4 2 4 3 4 3 2" xfId="30141"/>
    <cellStyle name="Navadno 3 4 2 4 3 4 4" xfId="20241"/>
    <cellStyle name="Navadno 3 4 2 4 3 4 5" xfId="7531"/>
    <cellStyle name="Navadno 3 4 2 4 3 4 6" xfId="35670"/>
    <cellStyle name="Navadno 3 4 2 4 3 5" xfId="6123"/>
    <cellStyle name="Navadno 3 4 2 4 3 5 2" xfId="23065"/>
    <cellStyle name="Navadno 3 4 2 4 3 6" xfId="10349"/>
    <cellStyle name="Navadno 3 4 2 4 3 6 2" xfId="24507"/>
    <cellStyle name="Navadno 3 4 2 4 3 7" xfId="14575"/>
    <cellStyle name="Navadno 3 4 2 4 3 7 2" xfId="28733"/>
    <cellStyle name="Navadno 3 4 2 4 3 8" xfId="18833"/>
    <cellStyle name="Navadno 3 4 2 4 3 9" xfId="4678"/>
    <cellStyle name="Navadno 3 4 2 4 4" xfId="806"/>
    <cellStyle name="Navadno 3 4 2 4 4 10" xfId="35671"/>
    <cellStyle name="Navadno 3 4 2 4 4 2" xfId="3622"/>
    <cellStyle name="Navadno 3 4 2 4 4 2 2" xfId="13517"/>
    <cellStyle name="Navadno 3 4 2 4 4 2 2 2" xfId="27675"/>
    <cellStyle name="Navadno 3 4 2 4 4 2 3" xfId="17743"/>
    <cellStyle name="Navadno 3 4 2 4 4 2 3 2" xfId="31901"/>
    <cellStyle name="Navadno 3 4 2 4 4 2 4" xfId="22001"/>
    <cellStyle name="Navadno 3 4 2 4 4 2 5" xfId="9291"/>
    <cellStyle name="Navadno 3 4 2 4 4 2 6" xfId="35672"/>
    <cellStyle name="Navadno 3 4 2 4 4 3" xfId="2214"/>
    <cellStyle name="Navadno 3 4 2 4 4 3 2" xfId="12109"/>
    <cellStyle name="Navadno 3 4 2 4 4 3 2 2" xfId="26267"/>
    <cellStyle name="Navadno 3 4 2 4 4 3 3" xfId="16335"/>
    <cellStyle name="Navadno 3 4 2 4 4 3 3 2" xfId="30493"/>
    <cellStyle name="Navadno 3 4 2 4 4 3 4" xfId="20593"/>
    <cellStyle name="Navadno 3 4 2 4 4 3 5" xfId="7883"/>
    <cellStyle name="Navadno 3 4 2 4 4 3 6" xfId="35673"/>
    <cellStyle name="Navadno 3 4 2 4 4 4" xfId="6475"/>
    <cellStyle name="Navadno 3 4 2 4 4 4 2" xfId="23417"/>
    <cellStyle name="Navadno 3 4 2 4 4 5" xfId="10701"/>
    <cellStyle name="Navadno 3 4 2 4 4 5 2" xfId="24859"/>
    <cellStyle name="Navadno 3 4 2 4 4 6" xfId="14927"/>
    <cellStyle name="Navadno 3 4 2 4 4 6 2" xfId="29085"/>
    <cellStyle name="Navadno 3 4 2 4 4 7" xfId="19185"/>
    <cellStyle name="Navadno 3 4 2 4 4 8" xfId="5030"/>
    <cellStyle name="Navadno 3 4 2 4 4 9" xfId="33341"/>
    <cellStyle name="Navadno 3 4 2 4 5" xfId="2886"/>
    <cellStyle name="Navadno 3 4 2 4 5 2" xfId="12781"/>
    <cellStyle name="Navadno 3 4 2 4 5 2 2" xfId="26939"/>
    <cellStyle name="Navadno 3 4 2 4 5 3" xfId="17007"/>
    <cellStyle name="Navadno 3 4 2 4 5 3 2" xfId="31165"/>
    <cellStyle name="Navadno 3 4 2 4 5 4" xfId="21265"/>
    <cellStyle name="Navadno 3 4 2 4 5 5" xfId="8555"/>
    <cellStyle name="Navadno 3 4 2 4 5 6" xfId="35674"/>
    <cellStyle name="Navadno 3 4 2 4 6" xfId="1478"/>
    <cellStyle name="Navadno 3 4 2 4 6 2" xfId="11373"/>
    <cellStyle name="Navadno 3 4 2 4 6 2 2" xfId="25531"/>
    <cellStyle name="Navadno 3 4 2 4 6 3" xfId="15599"/>
    <cellStyle name="Navadno 3 4 2 4 6 3 2" xfId="29757"/>
    <cellStyle name="Navadno 3 4 2 4 6 4" xfId="19857"/>
    <cellStyle name="Navadno 3 4 2 4 6 5" xfId="7147"/>
    <cellStyle name="Navadno 3 4 2 4 6 6" xfId="35675"/>
    <cellStyle name="Navadno 3 4 2 4 7" xfId="5771"/>
    <cellStyle name="Navadno 3 4 2 4 7 2" xfId="22713"/>
    <cellStyle name="Navadno 3 4 2 4 8" xfId="9997"/>
    <cellStyle name="Navadno 3 4 2 4 8 2" xfId="24155"/>
    <cellStyle name="Navadno 3 4 2 4 9" xfId="14223"/>
    <cellStyle name="Navadno 3 4 2 4 9 2" xfId="28381"/>
    <cellStyle name="Navadno 3 4 2 5" xfId="165"/>
    <cellStyle name="Navadno 3 4 2 5 10" xfId="4390"/>
    <cellStyle name="Navadno 3 4 2 5 11" xfId="32701"/>
    <cellStyle name="Navadno 3 4 2 5 12" xfId="35676"/>
    <cellStyle name="Navadno 3 4 2 5 2" xfId="550"/>
    <cellStyle name="Navadno 3 4 2 5 2 10" xfId="33085"/>
    <cellStyle name="Navadno 3 4 2 5 2 11" xfId="35677"/>
    <cellStyle name="Navadno 3 4 2 5 2 2" xfId="1254"/>
    <cellStyle name="Navadno 3 4 2 5 2 2 10" xfId="35678"/>
    <cellStyle name="Navadno 3 4 2 5 2 2 2" xfId="4070"/>
    <cellStyle name="Navadno 3 4 2 5 2 2 2 2" xfId="13965"/>
    <cellStyle name="Navadno 3 4 2 5 2 2 2 2 2" xfId="28123"/>
    <cellStyle name="Navadno 3 4 2 5 2 2 2 3" xfId="18191"/>
    <cellStyle name="Navadno 3 4 2 5 2 2 2 3 2" xfId="32349"/>
    <cellStyle name="Navadno 3 4 2 5 2 2 2 4" xfId="22449"/>
    <cellStyle name="Navadno 3 4 2 5 2 2 2 5" xfId="9739"/>
    <cellStyle name="Navadno 3 4 2 5 2 2 2 6" xfId="35679"/>
    <cellStyle name="Navadno 3 4 2 5 2 2 3" xfId="2662"/>
    <cellStyle name="Navadno 3 4 2 5 2 2 3 2" xfId="12557"/>
    <cellStyle name="Navadno 3 4 2 5 2 2 3 2 2" xfId="26715"/>
    <cellStyle name="Navadno 3 4 2 5 2 2 3 3" xfId="16783"/>
    <cellStyle name="Navadno 3 4 2 5 2 2 3 3 2" xfId="30941"/>
    <cellStyle name="Navadno 3 4 2 5 2 2 3 4" xfId="21041"/>
    <cellStyle name="Navadno 3 4 2 5 2 2 3 5" xfId="8331"/>
    <cellStyle name="Navadno 3 4 2 5 2 2 3 6" xfId="35680"/>
    <cellStyle name="Navadno 3 4 2 5 2 2 4" xfId="6923"/>
    <cellStyle name="Navadno 3 4 2 5 2 2 4 2" xfId="23865"/>
    <cellStyle name="Navadno 3 4 2 5 2 2 5" xfId="11149"/>
    <cellStyle name="Navadno 3 4 2 5 2 2 5 2" xfId="25307"/>
    <cellStyle name="Navadno 3 4 2 5 2 2 6" xfId="15375"/>
    <cellStyle name="Navadno 3 4 2 5 2 2 6 2" xfId="29533"/>
    <cellStyle name="Navadno 3 4 2 5 2 2 7" xfId="19633"/>
    <cellStyle name="Navadno 3 4 2 5 2 2 8" xfId="5478"/>
    <cellStyle name="Navadno 3 4 2 5 2 2 9" xfId="33789"/>
    <cellStyle name="Navadno 3 4 2 5 2 3" xfId="3366"/>
    <cellStyle name="Navadno 3 4 2 5 2 3 2" xfId="13261"/>
    <cellStyle name="Navadno 3 4 2 5 2 3 2 2" xfId="27419"/>
    <cellStyle name="Navadno 3 4 2 5 2 3 3" xfId="17487"/>
    <cellStyle name="Navadno 3 4 2 5 2 3 3 2" xfId="31645"/>
    <cellStyle name="Navadno 3 4 2 5 2 3 4" xfId="21745"/>
    <cellStyle name="Navadno 3 4 2 5 2 3 5" xfId="9035"/>
    <cellStyle name="Navadno 3 4 2 5 2 3 6" xfId="35681"/>
    <cellStyle name="Navadno 3 4 2 5 2 4" xfId="1958"/>
    <cellStyle name="Navadno 3 4 2 5 2 4 2" xfId="11853"/>
    <cellStyle name="Navadno 3 4 2 5 2 4 2 2" xfId="26011"/>
    <cellStyle name="Navadno 3 4 2 5 2 4 3" xfId="16079"/>
    <cellStyle name="Navadno 3 4 2 5 2 4 3 2" xfId="30237"/>
    <cellStyle name="Navadno 3 4 2 5 2 4 4" xfId="20337"/>
    <cellStyle name="Navadno 3 4 2 5 2 4 5" xfId="7627"/>
    <cellStyle name="Navadno 3 4 2 5 2 4 6" xfId="35682"/>
    <cellStyle name="Navadno 3 4 2 5 2 5" xfId="6219"/>
    <cellStyle name="Navadno 3 4 2 5 2 5 2" xfId="23161"/>
    <cellStyle name="Navadno 3 4 2 5 2 6" xfId="10445"/>
    <cellStyle name="Navadno 3 4 2 5 2 6 2" xfId="24603"/>
    <cellStyle name="Navadno 3 4 2 5 2 7" xfId="14671"/>
    <cellStyle name="Navadno 3 4 2 5 2 7 2" xfId="28829"/>
    <cellStyle name="Navadno 3 4 2 5 2 8" xfId="18929"/>
    <cellStyle name="Navadno 3 4 2 5 2 9" xfId="4774"/>
    <cellStyle name="Navadno 3 4 2 5 3" xfId="902"/>
    <cellStyle name="Navadno 3 4 2 5 3 10" xfId="35683"/>
    <cellStyle name="Navadno 3 4 2 5 3 2" xfId="3718"/>
    <cellStyle name="Navadno 3 4 2 5 3 2 2" xfId="13613"/>
    <cellStyle name="Navadno 3 4 2 5 3 2 2 2" xfId="27771"/>
    <cellStyle name="Navadno 3 4 2 5 3 2 3" xfId="17839"/>
    <cellStyle name="Navadno 3 4 2 5 3 2 3 2" xfId="31997"/>
    <cellStyle name="Navadno 3 4 2 5 3 2 4" xfId="22097"/>
    <cellStyle name="Navadno 3 4 2 5 3 2 5" xfId="9387"/>
    <cellStyle name="Navadno 3 4 2 5 3 2 6" xfId="35684"/>
    <cellStyle name="Navadno 3 4 2 5 3 3" xfId="2310"/>
    <cellStyle name="Navadno 3 4 2 5 3 3 2" xfId="12205"/>
    <cellStyle name="Navadno 3 4 2 5 3 3 2 2" xfId="26363"/>
    <cellStyle name="Navadno 3 4 2 5 3 3 3" xfId="16431"/>
    <cellStyle name="Navadno 3 4 2 5 3 3 3 2" xfId="30589"/>
    <cellStyle name="Navadno 3 4 2 5 3 3 4" xfId="20689"/>
    <cellStyle name="Navadno 3 4 2 5 3 3 5" xfId="7979"/>
    <cellStyle name="Navadno 3 4 2 5 3 3 6" xfId="35685"/>
    <cellStyle name="Navadno 3 4 2 5 3 4" xfId="6571"/>
    <cellStyle name="Navadno 3 4 2 5 3 4 2" xfId="23513"/>
    <cellStyle name="Navadno 3 4 2 5 3 5" xfId="10797"/>
    <cellStyle name="Navadno 3 4 2 5 3 5 2" xfId="24955"/>
    <cellStyle name="Navadno 3 4 2 5 3 6" xfId="15023"/>
    <cellStyle name="Navadno 3 4 2 5 3 6 2" xfId="29181"/>
    <cellStyle name="Navadno 3 4 2 5 3 7" xfId="19281"/>
    <cellStyle name="Navadno 3 4 2 5 3 8" xfId="5126"/>
    <cellStyle name="Navadno 3 4 2 5 3 9" xfId="33437"/>
    <cellStyle name="Navadno 3 4 2 5 4" xfId="2982"/>
    <cellStyle name="Navadno 3 4 2 5 4 2" xfId="12877"/>
    <cellStyle name="Navadno 3 4 2 5 4 2 2" xfId="27035"/>
    <cellStyle name="Navadno 3 4 2 5 4 3" xfId="17103"/>
    <cellStyle name="Navadno 3 4 2 5 4 3 2" xfId="31261"/>
    <cellStyle name="Navadno 3 4 2 5 4 4" xfId="21361"/>
    <cellStyle name="Navadno 3 4 2 5 4 5" xfId="8651"/>
    <cellStyle name="Navadno 3 4 2 5 4 6" xfId="35686"/>
    <cellStyle name="Navadno 3 4 2 5 5" xfId="1574"/>
    <cellStyle name="Navadno 3 4 2 5 5 2" xfId="11469"/>
    <cellStyle name="Navadno 3 4 2 5 5 2 2" xfId="25627"/>
    <cellStyle name="Navadno 3 4 2 5 5 3" xfId="15695"/>
    <cellStyle name="Navadno 3 4 2 5 5 3 2" xfId="29853"/>
    <cellStyle name="Navadno 3 4 2 5 5 4" xfId="19953"/>
    <cellStyle name="Navadno 3 4 2 5 5 5" xfId="7243"/>
    <cellStyle name="Navadno 3 4 2 5 5 6" xfId="35687"/>
    <cellStyle name="Navadno 3 4 2 5 6" xfId="5835"/>
    <cellStyle name="Navadno 3 4 2 5 6 2" xfId="22777"/>
    <cellStyle name="Navadno 3 4 2 5 7" xfId="10061"/>
    <cellStyle name="Navadno 3 4 2 5 7 2" xfId="24219"/>
    <cellStyle name="Navadno 3 4 2 5 8" xfId="14287"/>
    <cellStyle name="Navadno 3 4 2 5 8 2" xfId="28445"/>
    <cellStyle name="Navadno 3 4 2 5 9" xfId="18545"/>
    <cellStyle name="Navadno 3 4 2 6" xfId="197"/>
    <cellStyle name="Navadno 3 4 2 6 10" xfId="4422"/>
    <cellStyle name="Navadno 3 4 2 6 11" xfId="32733"/>
    <cellStyle name="Navadno 3 4 2 6 12" xfId="35688"/>
    <cellStyle name="Navadno 3 4 2 6 2" xfId="422"/>
    <cellStyle name="Navadno 3 4 2 6 2 10" xfId="32957"/>
    <cellStyle name="Navadno 3 4 2 6 2 11" xfId="35689"/>
    <cellStyle name="Navadno 3 4 2 6 2 2" xfId="1126"/>
    <cellStyle name="Navadno 3 4 2 6 2 2 10" xfId="35690"/>
    <cellStyle name="Navadno 3 4 2 6 2 2 2" xfId="3942"/>
    <cellStyle name="Navadno 3 4 2 6 2 2 2 2" xfId="13837"/>
    <cellStyle name="Navadno 3 4 2 6 2 2 2 2 2" xfId="27995"/>
    <cellStyle name="Navadno 3 4 2 6 2 2 2 3" xfId="18063"/>
    <cellStyle name="Navadno 3 4 2 6 2 2 2 3 2" xfId="32221"/>
    <cellStyle name="Navadno 3 4 2 6 2 2 2 4" xfId="22321"/>
    <cellStyle name="Navadno 3 4 2 6 2 2 2 5" xfId="9611"/>
    <cellStyle name="Navadno 3 4 2 6 2 2 2 6" xfId="35691"/>
    <cellStyle name="Navadno 3 4 2 6 2 2 3" xfId="2534"/>
    <cellStyle name="Navadno 3 4 2 6 2 2 3 2" xfId="12429"/>
    <cellStyle name="Navadno 3 4 2 6 2 2 3 2 2" xfId="26587"/>
    <cellStyle name="Navadno 3 4 2 6 2 2 3 3" xfId="16655"/>
    <cellStyle name="Navadno 3 4 2 6 2 2 3 3 2" xfId="30813"/>
    <cellStyle name="Navadno 3 4 2 6 2 2 3 4" xfId="20913"/>
    <cellStyle name="Navadno 3 4 2 6 2 2 3 5" xfId="8203"/>
    <cellStyle name="Navadno 3 4 2 6 2 2 3 6" xfId="35692"/>
    <cellStyle name="Navadno 3 4 2 6 2 2 4" xfId="6795"/>
    <cellStyle name="Navadno 3 4 2 6 2 2 4 2" xfId="23737"/>
    <cellStyle name="Navadno 3 4 2 6 2 2 5" xfId="11021"/>
    <cellStyle name="Navadno 3 4 2 6 2 2 5 2" xfId="25179"/>
    <cellStyle name="Navadno 3 4 2 6 2 2 6" xfId="15247"/>
    <cellStyle name="Navadno 3 4 2 6 2 2 6 2" xfId="29405"/>
    <cellStyle name="Navadno 3 4 2 6 2 2 7" xfId="19505"/>
    <cellStyle name="Navadno 3 4 2 6 2 2 8" xfId="5350"/>
    <cellStyle name="Navadno 3 4 2 6 2 2 9" xfId="33661"/>
    <cellStyle name="Navadno 3 4 2 6 2 3" xfId="3238"/>
    <cellStyle name="Navadno 3 4 2 6 2 3 2" xfId="13133"/>
    <cellStyle name="Navadno 3 4 2 6 2 3 2 2" xfId="27291"/>
    <cellStyle name="Navadno 3 4 2 6 2 3 3" xfId="17359"/>
    <cellStyle name="Navadno 3 4 2 6 2 3 3 2" xfId="31517"/>
    <cellStyle name="Navadno 3 4 2 6 2 3 4" xfId="21617"/>
    <cellStyle name="Navadno 3 4 2 6 2 3 5" xfId="8907"/>
    <cellStyle name="Navadno 3 4 2 6 2 3 6" xfId="35693"/>
    <cellStyle name="Navadno 3 4 2 6 2 4" xfId="1830"/>
    <cellStyle name="Navadno 3 4 2 6 2 4 2" xfId="11725"/>
    <cellStyle name="Navadno 3 4 2 6 2 4 2 2" xfId="25883"/>
    <cellStyle name="Navadno 3 4 2 6 2 4 3" xfId="15951"/>
    <cellStyle name="Navadno 3 4 2 6 2 4 3 2" xfId="30109"/>
    <cellStyle name="Navadno 3 4 2 6 2 4 4" xfId="20209"/>
    <cellStyle name="Navadno 3 4 2 6 2 4 5" xfId="7499"/>
    <cellStyle name="Navadno 3 4 2 6 2 4 6" xfId="35694"/>
    <cellStyle name="Navadno 3 4 2 6 2 5" xfId="6091"/>
    <cellStyle name="Navadno 3 4 2 6 2 5 2" xfId="23033"/>
    <cellStyle name="Navadno 3 4 2 6 2 6" xfId="10317"/>
    <cellStyle name="Navadno 3 4 2 6 2 6 2" xfId="24475"/>
    <cellStyle name="Navadno 3 4 2 6 2 7" xfId="14543"/>
    <cellStyle name="Navadno 3 4 2 6 2 7 2" xfId="28701"/>
    <cellStyle name="Navadno 3 4 2 6 2 8" xfId="18801"/>
    <cellStyle name="Navadno 3 4 2 6 2 9" xfId="4646"/>
    <cellStyle name="Navadno 3 4 2 6 3" xfId="774"/>
    <cellStyle name="Navadno 3 4 2 6 3 10" xfId="35695"/>
    <cellStyle name="Navadno 3 4 2 6 3 2" xfId="3590"/>
    <cellStyle name="Navadno 3 4 2 6 3 2 2" xfId="13485"/>
    <cellStyle name="Navadno 3 4 2 6 3 2 2 2" xfId="27643"/>
    <cellStyle name="Navadno 3 4 2 6 3 2 3" xfId="17711"/>
    <cellStyle name="Navadno 3 4 2 6 3 2 3 2" xfId="31869"/>
    <cellStyle name="Navadno 3 4 2 6 3 2 4" xfId="21969"/>
    <cellStyle name="Navadno 3 4 2 6 3 2 5" xfId="9259"/>
    <cellStyle name="Navadno 3 4 2 6 3 2 6" xfId="35696"/>
    <cellStyle name="Navadno 3 4 2 6 3 3" xfId="2182"/>
    <cellStyle name="Navadno 3 4 2 6 3 3 2" xfId="12077"/>
    <cellStyle name="Navadno 3 4 2 6 3 3 2 2" xfId="26235"/>
    <cellStyle name="Navadno 3 4 2 6 3 3 3" xfId="16303"/>
    <cellStyle name="Navadno 3 4 2 6 3 3 3 2" xfId="30461"/>
    <cellStyle name="Navadno 3 4 2 6 3 3 4" xfId="20561"/>
    <cellStyle name="Navadno 3 4 2 6 3 3 5" xfId="7851"/>
    <cellStyle name="Navadno 3 4 2 6 3 3 6" xfId="35697"/>
    <cellStyle name="Navadno 3 4 2 6 3 4" xfId="6443"/>
    <cellStyle name="Navadno 3 4 2 6 3 4 2" xfId="23385"/>
    <cellStyle name="Navadno 3 4 2 6 3 5" xfId="10669"/>
    <cellStyle name="Navadno 3 4 2 6 3 5 2" xfId="24827"/>
    <cellStyle name="Navadno 3 4 2 6 3 6" xfId="14895"/>
    <cellStyle name="Navadno 3 4 2 6 3 6 2" xfId="29053"/>
    <cellStyle name="Navadno 3 4 2 6 3 7" xfId="19153"/>
    <cellStyle name="Navadno 3 4 2 6 3 8" xfId="4998"/>
    <cellStyle name="Navadno 3 4 2 6 3 9" xfId="33309"/>
    <cellStyle name="Navadno 3 4 2 6 4" xfId="3014"/>
    <cellStyle name="Navadno 3 4 2 6 4 2" xfId="12909"/>
    <cellStyle name="Navadno 3 4 2 6 4 2 2" xfId="27067"/>
    <cellStyle name="Navadno 3 4 2 6 4 3" xfId="17135"/>
    <cellStyle name="Navadno 3 4 2 6 4 3 2" xfId="31293"/>
    <cellStyle name="Navadno 3 4 2 6 4 4" xfId="21393"/>
    <cellStyle name="Navadno 3 4 2 6 4 5" xfId="8683"/>
    <cellStyle name="Navadno 3 4 2 6 4 6" xfId="35698"/>
    <cellStyle name="Navadno 3 4 2 6 5" xfId="1606"/>
    <cellStyle name="Navadno 3 4 2 6 5 2" xfId="11501"/>
    <cellStyle name="Navadno 3 4 2 6 5 2 2" xfId="25659"/>
    <cellStyle name="Navadno 3 4 2 6 5 3" xfId="15727"/>
    <cellStyle name="Navadno 3 4 2 6 5 3 2" xfId="29885"/>
    <cellStyle name="Navadno 3 4 2 6 5 4" xfId="19985"/>
    <cellStyle name="Navadno 3 4 2 6 5 5" xfId="7275"/>
    <cellStyle name="Navadno 3 4 2 6 5 6" xfId="35699"/>
    <cellStyle name="Navadno 3 4 2 6 6" xfId="5867"/>
    <cellStyle name="Navadno 3 4 2 6 6 2" xfId="22809"/>
    <cellStyle name="Navadno 3 4 2 6 7" xfId="10093"/>
    <cellStyle name="Navadno 3 4 2 6 7 2" xfId="24251"/>
    <cellStyle name="Navadno 3 4 2 6 8" xfId="14319"/>
    <cellStyle name="Navadno 3 4 2 6 8 2" xfId="28477"/>
    <cellStyle name="Navadno 3 4 2 6 9" xfId="18577"/>
    <cellStyle name="Navadno 3 4 2 7" xfId="340"/>
    <cellStyle name="Navadno 3 4 2 7 10" xfId="4564"/>
    <cellStyle name="Navadno 3 4 2 7 11" xfId="32875"/>
    <cellStyle name="Navadno 3 4 2 7 12" xfId="35700"/>
    <cellStyle name="Navadno 3 4 2 7 2" xfId="692"/>
    <cellStyle name="Navadno 3 4 2 7 2 10" xfId="33227"/>
    <cellStyle name="Navadno 3 4 2 7 2 11" xfId="35701"/>
    <cellStyle name="Navadno 3 4 2 7 2 2" xfId="1396"/>
    <cellStyle name="Navadno 3 4 2 7 2 2 10" xfId="35702"/>
    <cellStyle name="Navadno 3 4 2 7 2 2 2" xfId="4212"/>
    <cellStyle name="Navadno 3 4 2 7 2 2 2 2" xfId="14107"/>
    <cellStyle name="Navadno 3 4 2 7 2 2 2 2 2" xfId="28265"/>
    <cellStyle name="Navadno 3 4 2 7 2 2 2 3" xfId="18333"/>
    <cellStyle name="Navadno 3 4 2 7 2 2 2 3 2" xfId="32491"/>
    <cellStyle name="Navadno 3 4 2 7 2 2 2 4" xfId="22591"/>
    <cellStyle name="Navadno 3 4 2 7 2 2 2 5" xfId="9881"/>
    <cellStyle name="Navadno 3 4 2 7 2 2 2 6" xfId="35703"/>
    <cellStyle name="Navadno 3 4 2 7 2 2 3" xfId="2804"/>
    <cellStyle name="Navadno 3 4 2 7 2 2 3 2" xfId="12699"/>
    <cellStyle name="Navadno 3 4 2 7 2 2 3 2 2" xfId="26857"/>
    <cellStyle name="Navadno 3 4 2 7 2 2 3 3" xfId="16925"/>
    <cellStyle name="Navadno 3 4 2 7 2 2 3 3 2" xfId="31083"/>
    <cellStyle name="Navadno 3 4 2 7 2 2 3 4" xfId="21183"/>
    <cellStyle name="Navadno 3 4 2 7 2 2 3 5" xfId="8473"/>
    <cellStyle name="Navadno 3 4 2 7 2 2 3 6" xfId="35704"/>
    <cellStyle name="Navadno 3 4 2 7 2 2 4" xfId="7065"/>
    <cellStyle name="Navadno 3 4 2 7 2 2 4 2" xfId="24007"/>
    <cellStyle name="Navadno 3 4 2 7 2 2 5" xfId="11291"/>
    <cellStyle name="Navadno 3 4 2 7 2 2 5 2" xfId="25449"/>
    <cellStyle name="Navadno 3 4 2 7 2 2 6" xfId="15517"/>
    <cellStyle name="Navadno 3 4 2 7 2 2 6 2" xfId="29675"/>
    <cellStyle name="Navadno 3 4 2 7 2 2 7" xfId="19775"/>
    <cellStyle name="Navadno 3 4 2 7 2 2 8" xfId="5620"/>
    <cellStyle name="Navadno 3 4 2 7 2 2 9" xfId="33931"/>
    <cellStyle name="Navadno 3 4 2 7 2 3" xfId="3508"/>
    <cellStyle name="Navadno 3 4 2 7 2 3 2" xfId="13403"/>
    <cellStyle name="Navadno 3 4 2 7 2 3 2 2" xfId="27561"/>
    <cellStyle name="Navadno 3 4 2 7 2 3 3" xfId="17629"/>
    <cellStyle name="Navadno 3 4 2 7 2 3 3 2" xfId="31787"/>
    <cellStyle name="Navadno 3 4 2 7 2 3 4" xfId="21887"/>
    <cellStyle name="Navadno 3 4 2 7 2 3 5" xfId="9177"/>
    <cellStyle name="Navadno 3 4 2 7 2 3 6" xfId="35705"/>
    <cellStyle name="Navadno 3 4 2 7 2 4" xfId="2100"/>
    <cellStyle name="Navadno 3 4 2 7 2 4 2" xfId="11995"/>
    <cellStyle name="Navadno 3 4 2 7 2 4 2 2" xfId="26153"/>
    <cellStyle name="Navadno 3 4 2 7 2 4 3" xfId="16221"/>
    <cellStyle name="Navadno 3 4 2 7 2 4 3 2" xfId="30379"/>
    <cellStyle name="Navadno 3 4 2 7 2 4 4" xfId="20479"/>
    <cellStyle name="Navadno 3 4 2 7 2 4 5" xfId="7769"/>
    <cellStyle name="Navadno 3 4 2 7 2 4 6" xfId="35706"/>
    <cellStyle name="Navadno 3 4 2 7 2 5" xfId="6361"/>
    <cellStyle name="Navadno 3 4 2 7 2 5 2" xfId="23303"/>
    <cellStyle name="Navadno 3 4 2 7 2 6" xfId="10587"/>
    <cellStyle name="Navadno 3 4 2 7 2 6 2" xfId="24745"/>
    <cellStyle name="Navadno 3 4 2 7 2 7" xfId="14813"/>
    <cellStyle name="Navadno 3 4 2 7 2 7 2" xfId="28971"/>
    <cellStyle name="Navadno 3 4 2 7 2 8" xfId="19071"/>
    <cellStyle name="Navadno 3 4 2 7 2 9" xfId="4916"/>
    <cellStyle name="Navadno 3 4 2 7 3" xfId="1044"/>
    <cellStyle name="Navadno 3 4 2 7 3 10" xfId="35707"/>
    <cellStyle name="Navadno 3 4 2 7 3 2" xfId="3860"/>
    <cellStyle name="Navadno 3 4 2 7 3 2 2" xfId="13755"/>
    <cellStyle name="Navadno 3 4 2 7 3 2 2 2" xfId="27913"/>
    <cellStyle name="Navadno 3 4 2 7 3 2 3" xfId="17981"/>
    <cellStyle name="Navadno 3 4 2 7 3 2 3 2" xfId="32139"/>
    <cellStyle name="Navadno 3 4 2 7 3 2 4" xfId="22239"/>
    <cellStyle name="Navadno 3 4 2 7 3 2 5" xfId="9529"/>
    <cellStyle name="Navadno 3 4 2 7 3 2 6" xfId="35708"/>
    <cellStyle name="Navadno 3 4 2 7 3 3" xfId="2452"/>
    <cellStyle name="Navadno 3 4 2 7 3 3 2" xfId="12347"/>
    <cellStyle name="Navadno 3 4 2 7 3 3 2 2" xfId="26505"/>
    <cellStyle name="Navadno 3 4 2 7 3 3 3" xfId="16573"/>
    <cellStyle name="Navadno 3 4 2 7 3 3 3 2" xfId="30731"/>
    <cellStyle name="Navadno 3 4 2 7 3 3 4" xfId="20831"/>
    <cellStyle name="Navadno 3 4 2 7 3 3 5" xfId="8121"/>
    <cellStyle name="Navadno 3 4 2 7 3 3 6" xfId="35709"/>
    <cellStyle name="Navadno 3 4 2 7 3 4" xfId="6713"/>
    <cellStyle name="Navadno 3 4 2 7 3 4 2" xfId="23655"/>
    <cellStyle name="Navadno 3 4 2 7 3 5" xfId="10939"/>
    <cellStyle name="Navadno 3 4 2 7 3 5 2" xfId="25097"/>
    <cellStyle name="Navadno 3 4 2 7 3 6" xfId="15165"/>
    <cellStyle name="Navadno 3 4 2 7 3 6 2" xfId="29323"/>
    <cellStyle name="Navadno 3 4 2 7 3 7" xfId="19423"/>
    <cellStyle name="Navadno 3 4 2 7 3 8" xfId="5268"/>
    <cellStyle name="Navadno 3 4 2 7 3 9" xfId="33579"/>
    <cellStyle name="Navadno 3 4 2 7 4" xfId="3156"/>
    <cellStyle name="Navadno 3 4 2 7 4 2" xfId="13051"/>
    <cellStyle name="Navadno 3 4 2 7 4 2 2" xfId="27209"/>
    <cellStyle name="Navadno 3 4 2 7 4 3" xfId="17277"/>
    <cellStyle name="Navadno 3 4 2 7 4 3 2" xfId="31435"/>
    <cellStyle name="Navadno 3 4 2 7 4 4" xfId="21535"/>
    <cellStyle name="Navadno 3 4 2 7 4 5" xfId="8825"/>
    <cellStyle name="Navadno 3 4 2 7 4 6" xfId="35710"/>
    <cellStyle name="Navadno 3 4 2 7 5" xfId="1748"/>
    <cellStyle name="Navadno 3 4 2 7 5 2" xfId="11643"/>
    <cellStyle name="Navadno 3 4 2 7 5 2 2" xfId="25801"/>
    <cellStyle name="Navadno 3 4 2 7 5 3" xfId="15869"/>
    <cellStyle name="Navadno 3 4 2 7 5 3 2" xfId="30027"/>
    <cellStyle name="Navadno 3 4 2 7 5 4" xfId="20127"/>
    <cellStyle name="Navadno 3 4 2 7 5 5" xfId="7417"/>
    <cellStyle name="Navadno 3 4 2 7 5 6" xfId="35711"/>
    <cellStyle name="Navadno 3 4 2 7 6" xfId="6009"/>
    <cellStyle name="Navadno 3 4 2 7 6 2" xfId="22951"/>
    <cellStyle name="Navadno 3 4 2 7 7" xfId="10235"/>
    <cellStyle name="Navadno 3 4 2 7 7 2" xfId="24393"/>
    <cellStyle name="Navadno 3 4 2 7 8" xfId="14461"/>
    <cellStyle name="Navadno 3 4 2 7 8 2" xfId="28619"/>
    <cellStyle name="Navadno 3 4 2 7 9" xfId="18719"/>
    <cellStyle name="Navadno 3 4 2 8" xfId="390"/>
    <cellStyle name="Navadno 3 4 2 8 10" xfId="32925"/>
    <cellStyle name="Navadno 3 4 2 8 11" xfId="35712"/>
    <cellStyle name="Navadno 3 4 2 8 2" xfId="1094"/>
    <cellStyle name="Navadno 3 4 2 8 2 10" xfId="35713"/>
    <cellStyle name="Navadno 3 4 2 8 2 2" xfId="3910"/>
    <cellStyle name="Navadno 3 4 2 8 2 2 2" xfId="13805"/>
    <cellStyle name="Navadno 3 4 2 8 2 2 2 2" xfId="27963"/>
    <cellStyle name="Navadno 3 4 2 8 2 2 3" xfId="18031"/>
    <cellStyle name="Navadno 3 4 2 8 2 2 3 2" xfId="32189"/>
    <cellStyle name="Navadno 3 4 2 8 2 2 4" xfId="22289"/>
    <cellStyle name="Navadno 3 4 2 8 2 2 5" xfId="9579"/>
    <cellStyle name="Navadno 3 4 2 8 2 2 6" xfId="35714"/>
    <cellStyle name="Navadno 3 4 2 8 2 3" xfId="2502"/>
    <cellStyle name="Navadno 3 4 2 8 2 3 2" xfId="12397"/>
    <cellStyle name="Navadno 3 4 2 8 2 3 2 2" xfId="26555"/>
    <cellStyle name="Navadno 3 4 2 8 2 3 3" xfId="16623"/>
    <cellStyle name="Navadno 3 4 2 8 2 3 3 2" xfId="30781"/>
    <cellStyle name="Navadno 3 4 2 8 2 3 4" xfId="20881"/>
    <cellStyle name="Navadno 3 4 2 8 2 3 5" xfId="8171"/>
    <cellStyle name="Navadno 3 4 2 8 2 3 6" xfId="35715"/>
    <cellStyle name="Navadno 3 4 2 8 2 4" xfId="6763"/>
    <cellStyle name="Navadno 3 4 2 8 2 4 2" xfId="23705"/>
    <cellStyle name="Navadno 3 4 2 8 2 5" xfId="10989"/>
    <cellStyle name="Navadno 3 4 2 8 2 5 2" xfId="25147"/>
    <cellStyle name="Navadno 3 4 2 8 2 6" xfId="15215"/>
    <cellStyle name="Navadno 3 4 2 8 2 6 2" xfId="29373"/>
    <cellStyle name="Navadno 3 4 2 8 2 7" xfId="19473"/>
    <cellStyle name="Navadno 3 4 2 8 2 8" xfId="5318"/>
    <cellStyle name="Navadno 3 4 2 8 2 9" xfId="33629"/>
    <cellStyle name="Navadno 3 4 2 8 3" xfId="3206"/>
    <cellStyle name="Navadno 3 4 2 8 3 2" xfId="13101"/>
    <cellStyle name="Navadno 3 4 2 8 3 2 2" xfId="27259"/>
    <cellStyle name="Navadno 3 4 2 8 3 3" xfId="17327"/>
    <cellStyle name="Navadno 3 4 2 8 3 3 2" xfId="31485"/>
    <cellStyle name="Navadno 3 4 2 8 3 4" xfId="21585"/>
    <cellStyle name="Navadno 3 4 2 8 3 5" xfId="8875"/>
    <cellStyle name="Navadno 3 4 2 8 3 6" xfId="35716"/>
    <cellStyle name="Navadno 3 4 2 8 4" xfId="1798"/>
    <cellStyle name="Navadno 3 4 2 8 4 2" xfId="11693"/>
    <cellStyle name="Navadno 3 4 2 8 4 2 2" xfId="25851"/>
    <cellStyle name="Navadno 3 4 2 8 4 3" xfId="15919"/>
    <cellStyle name="Navadno 3 4 2 8 4 3 2" xfId="30077"/>
    <cellStyle name="Navadno 3 4 2 8 4 4" xfId="20177"/>
    <cellStyle name="Navadno 3 4 2 8 4 5" xfId="7467"/>
    <cellStyle name="Navadno 3 4 2 8 4 6" xfId="35717"/>
    <cellStyle name="Navadno 3 4 2 8 5" xfId="6059"/>
    <cellStyle name="Navadno 3 4 2 8 5 2" xfId="23001"/>
    <cellStyle name="Navadno 3 4 2 8 6" xfId="10285"/>
    <cellStyle name="Navadno 3 4 2 8 6 2" xfId="24443"/>
    <cellStyle name="Navadno 3 4 2 8 7" xfId="14511"/>
    <cellStyle name="Navadno 3 4 2 8 7 2" xfId="28669"/>
    <cellStyle name="Navadno 3 4 2 8 8" xfId="18769"/>
    <cellStyle name="Navadno 3 4 2 8 9" xfId="4614"/>
    <cellStyle name="Navadno 3 4 2 9" xfId="742"/>
    <cellStyle name="Navadno 3 4 2 9 10" xfId="35718"/>
    <cellStyle name="Navadno 3 4 2 9 2" xfId="3558"/>
    <cellStyle name="Navadno 3 4 2 9 2 2" xfId="13453"/>
    <cellStyle name="Navadno 3 4 2 9 2 2 2" xfId="27611"/>
    <cellStyle name="Navadno 3 4 2 9 2 3" xfId="17679"/>
    <cellStyle name="Navadno 3 4 2 9 2 3 2" xfId="31837"/>
    <cellStyle name="Navadno 3 4 2 9 2 4" xfId="21937"/>
    <cellStyle name="Navadno 3 4 2 9 2 5" xfId="9227"/>
    <cellStyle name="Navadno 3 4 2 9 2 6" xfId="35719"/>
    <cellStyle name="Navadno 3 4 2 9 3" xfId="2150"/>
    <cellStyle name="Navadno 3 4 2 9 3 2" xfId="12045"/>
    <cellStyle name="Navadno 3 4 2 9 3 2 2" xfId="26203"/>
    <cellStyle name="Navadno 3 4 2 9 3 3" xfId="16271"/>
    <cellStyle name="Navadno 3 4 2 9 3 3 2" xfId="30429"/>
    <cellStyle name="Navadno 3 4 2 9 3 4" xfId="20529"/>
    <cellStyle name="Navadno 3 4 2 9 3 5" xfId="7819"/>
    <cellStyle name="Navadno 3 4 2 9 3 6" xfId="35720"/>
    <cellStyle name="Navadno 3 4 2 9 4" xfId="6411"/>
    <cellStyle name="Navadno 3 4 2 9 4 2" xfId="23353"/>
    <cellStyle name="Navadno 3 4 2 9 5" xfId="10637"/>
    <cellStyle name="Navadno 3 4 2 9 5 2" xfId="24795"/>
    <cellStyle name="Navadno 3 4 2 9 6" xfId="14863"/>
    <cellStyle name="Navadno 3 4 2 9 6 2" xfId="29021"/>
    <cellStyle name="Navadno 3 4 2 9 7" xfId="19121"/>
    <cellStyle name="Navadno 3 4 2 9 8" xfId="4966"/>
    <cellStyle name="Navadno 3 4 2 9 9" xfId="33277"/>
    <cellStyle name="Navadno 3 4 20" xfId="35721"/>
    <cellStyle name="Navadno 3 4 3" xfId="85"/>
    <cellStyle name="Navadno 3 4 3 10" xfId="14175"/>
    <cellStyle name="Navadno 3 4 3 10 2" xfId="28333"/>
    <cellStyle name="Navadno 3 4 3 11" xfId="18433"/>
    <cellStyle name="Navadno 3 4 3 12" xfId="4310"/>
    <cellStyle name="Navadno 3 4 3 13" xfId="32621"/>
    <cellStyle name="Navadno 3 4 3 14" xfId="35722"/>
    <cellStyle name="Navadno 3 4 3 2" xfId="245"/>
    <cellStyle name="Navadno 3 4 3 2 10" xfId="4470"/>
    <cellStyle name="Navadno 3 4 3 2 11" xfId="32781"/>
    <cellStyle name="Navadno 3 4 3 2 12" xfId="35723"/>
    <cellStyle name="Navadno 3 4 3 2 2" xfId="598"/>
    <cellStyle name="Navadno 3 4 3 2 2 10" xfId="33133"/>
    <cellStyle name="Navadno 3 4 3 2 2 11" xfId="35724"/>
    <cellStyle name="Navadno 3 4 3 2 2 2" xfId="1302"/>
    <cellStyle name="Navadno 3 4 3 2 2 2 10" xfId="35725"/>
    <cellStyle name="Navadno 3 4 3 2 2 2 2" xfId="4118"/>
    <cellStyle name="Navadno 3 4 3 2 2 2 2 2" xfId="14013"/>
    <cellStyle name="Navadno 3 4 3 2 2 2 2 2 2" xfId="28171"/>
    <cellStyle name="Navadno 3 4 3 2 2 2 2 3" xfId="18239"/>
    <cellStyle name="Navadno 3 4 3 2 2 2 2 3 2" xfId="32397"/>
    <cellStyle name="Navadno 3 4 3 2 2 2 2 4" xfId="22497"/>
    <cellStyle name="Navadno 3 4 3 2 2 2 2 5" xfId="9787"/>
    <cellStyle name="Navadno 3 4 3 2 2 2 2 6" xfId="35726"/>
    <cellStyle name="Navadno 3 4 3 2 2 2 3" xfId="2710"/>
    <cellStyle name="Navadno 3 4 3 2 2 2 3 2" xfId="12605"/>
    <cellStyle name="Navadno 3 4 3 2 2 2 3 2 2" xfId="26763"/>
    <cellStyle name="Navadno 3 4 3 2 2 2 3 3" xfId="16831"/>
    <cellStyle name="Navadno 3 4 3 2 2 2 3 3 2" xfId="30989"/>
    <cellStyle name="Navadno 3 4 3 2 2 2 3 4" xfId="21089"/>
    <cellStyle name="Navadno 3 4 3 2 2 2 3 5" xfId="8379"/>
    <cellStyle name="Navadno 3 4 3 2 2 2 3 6" xfId="35727"/>
    <cellStyle name="Navadno 3 4 3 2 2 2 4" xfId="6971"/>
    <cellStyle name="Navadno 3 4 3 2 2 2 4 2" xfId="23913"/>
    <cellStyle name="Navadno 3 4 3 2 2 2 5" xfId="11197"/>
    <cellStyle name="Navadno 3 4 3 2 2 2 5 2" xfId="25355"/>
    <cellStyle name="Navadno 3 4 3 2 2 2 6" xfId="15423"/>
    <cellStyle name="Navadno 3 4 3 2 2 2 6 2" xfId="29581"/>
    <cellStyle name="Navadno 3 4 3 2 2 2 7" xfId="19681"/>
    <cellStyle name="Navadno 3 4 3 2 2 2 8" xfId="5526"/>
    <cellStyle name="Navadno 3 4 3 2 2 2 9" xfId="33837"/>
    <cellStyle name="Navadno 3 4 3 2 2 3" xfId="3414"/>
    <cellStyle name="Navadno 3 4 3 2 2 3 2" xfId="13309"/>
    <cellStyle name="Navadno 3 4 3 2 2 3 2 2" xfId="27467"/>
    <cellStyle name="Navadno 3 4 3 2 2 3 3" xfId="17535"/>
    <cellStyle name="Navadno 3 4 3 2 2 3 3 2" xfId="31693"/>
    <cellStyle name="Navadno 3 4 3 2 2 3 4" xfId="21793"/>
    <cellStyle name="Navadno 3 4 3 2 2 3 5" xfId="9083"/>
    <cellStyle name="Navadno 3 4 3 2 2 3 6" xfId="35728"/>
    <cellStyle name="Navadno 3 4 3 2 2 4" xfId="2006"/>
    <cellStyle name="Navadno 3 4 3 2 2 4 2" xfId="11901"/>
    <cellStyle name="Navadno 3 4 3 2 2 4 2 2" xfId="26059"/>
    <cellStyle name="Navadno 3 4 3 2 2 4 3" xfId="16127"/>
    <cellStyle name="Navadno 3 4 3 2 2 4 3 2" xfId="30285"/>
    <cellStyle name="Navadno 3 4 3 2 2 4 4" xfId="20385"/>
    <cellStyle name="Navadno 3 4 3 2 2 4 5" xfId="7675"/>
    <cellStyle name="Navadno 3 4 3 2 2 4 6" xfId="35729"/>
    <cellStyle name="Navadno 3 4 3 2 2 5" xfId="6267"/>
    <cellStyle name="Navadno 3 4 3 2 2 5 2" xfId="23209"/>
    <cellStyle name="Navadno 3 4 3 2 2 6" xfId="10493"/>
    <cellStyle name="Navadno 3 4 3 2 2 6 2" xfId="24651"/>
    <cellStyle name="Navadno 3 4 3 2 2 7" xfId="14719"/>
    <cellStyle name="Navadno 3 4 3 2 2 7 2" xfId="28877"/>
    <cellStyle name="Navadno 3 4 3 2 2 8" xfId="18977"/>
    <cellStyle name="Navadno 3 4 3 2 2 9" xfId="4822"/>
    <cellStyle name="Navadno 3 4 3 2 3" xfId="950"/>
    <cellStyle name="Navadno 3 4 3 2 3 10" xfId="35730"/>
    <cellStyle name="Navadno 3 4 3 2 3 2" xfId="3766"/>
    <cellStyle name="Navadno 3 4 3 2 3 2 2" xfId="13661"/>
    <cellStyle name="Navadno 3 4 3 2 3 2 2 2" xfId="27819"/>
    <cellStyle name="Navadno 3 4 3 2 3 2 3" xfId="17887"/>
    <cellStyle name="Navadno 3 4 3 2 3 2 3 2" xfId="32045"/>
    <cellStyle name="Navadno 3 4 3 2 3 2 4" xfId="22145"/>
    <cellStyle name="Navadno 3 4 3 2 3 2 5" xfId="9435"/>
    <cellStyle name="Navadno 3 4 3 2 3 2 6" xfId="35731"/>
    <cellStyle name="Navadno 3 4 3 2 3 3" xfId="2358"/>
    <cellStyle name="Navadno 3 4 3 2 3 3 2" xfId="12253"/>
    <cellStyle name="Navadno 3 4 3 2 3 3 2 2" xfId="26411"/>
    <cellStyle name="Navadno 3 4 3 2 3 3 3" xfId="16479"/>
    <cellStyle name="Navadno 3 4 3 2 3 3 3 2" xfId="30637"/>
    <cellStyle name="Navadno 3 4 3 2 3 3 4" xfId="20737"/>
    <cellStyle name="Navadno 3 4 3 2 3 3 5" xfId="8027"/>
    <cellStyle name="Navadno 3 4 3 2 3 3 6" xfId="35732"/>
    <cellStyle name="Navadno 3 4 3 2 3 4" xfId="6619"/>
    <cellStyle name="Navadno 3 4 3 2 3 4 2" xfId="23561"/>
    <cellStyle name="Navadno 3 4 3 2 3 5" xfId="10845"/>
    <cellStyle name="Navadno 3 4 3 2 3 5 2" xfId="25003"/>
    <cellStyle name="Navadno 3 4 3 2 3 6" xfId="15071"/>
    <cellStyle name="Navadno 3 4 3 2 3 6 2" xfId="29229"/>
    <cellStyle name="Navadno 3 4 3 2 3 7" xfId="19329"/>
    <cellStyle name="Navadno 3 4 3 2 3 8" xfId="5174"/>
    <cellStyle name="Navadno 3 4 3 2 3 9" xfId="33485"/>
    <cellStyle name="Navadno 3 4 3 2 4" xfId="3062"/>
    <cellStyle name="Navadno 3 4 3 2 4 2" xfId="12957"/>
    <cellStyle name="Navadno 3 4 3 2 4 2 2" xfId="27115"/>
    <cellStyle name="Navadno 3 4 3 2 4 3" xfId="17183"/>
    <cellStyle name="Navadno 3 4 3 2 4 3 2" xfId="31341"/>
    <cellStyle name="Navadno 3 4 3 2 4 4" xfId="21441"/>
    <cellStyle name="Navadno 3 4 3 2 4 5" xfId="8731"/>
    <cellStyle name="Navadno 3 4 3 2 4 6" xfId="35733"/>
    <cellStyle name="Navadno 3 4 3 2 5" xfId="1654"/>
    <cellStyle name="Navadno 3 4 3 2 5 2" xfId="11549"/>
    <cellStyle name="Navadno 3 4 3 2 5 2 2" xfId="25707"/>
    <cellStyle name="Navadno 3 4 3 2 5 3" xfId="15775"/>
    <cellStyle name="Navadno 3 4 3 2 5 3 2" xfId="29933"/>
    <cellStyle name="Navadno 3 4 3 2 5 4" xfId="20033"/>
    <cellStyle name="Navadno 3 4 3 2 5 5" xfId="7323"/>
    <cellStyle name="Navadno 3 4 3 2 5 6" xfId="35734"/>
    <cellStyle name="Navadno 3 4 3 2 6" xfId="5915"/>
    <cellStyle name="Navadno 3 4 3 2 6 2" xfId="22857"/>
    <cellStyle name="Navadno 3 4 3 2 7" xfId="10141"/>
    <cellStyle name="Navadno 3 4 3 2 7 2" xfId="24299"/>
    <cellStyle name="Navadno 3 4 3 2 8" xfId="14367"/>
    <cellStyle name="Navadno 3 4 3 2 8 2" xfId="28525"/>
    <cellStyle name="Navadno 3 4 3 2 9" xfId="18625"/>
    <cellStyle name="Navadno 3 4 3 3" xfId="339"/>
    <cellStyle name="Navadno 3 4 3 3 10" xfId="4563"/>
    <cellStyle name="Navadno 3 4 3 3 11" xfId="32874"/>
    <cellStyle name="Navadno 3 4 3 3 12" xfId="35735"/>
    <cellStyle name="Navadno 3 4 3 3 2" xfId="691"/>
    <cellStyle name="Navadno 3 4 3 3 2 10" xfId="33226"/>
    <cellStyle name="Navadno 3 4 3 3 2 11" xfId="35736"/>
    <cellStyle name="Navadno 3 4 3 3 2 2" xfId="1395"/>
    <cellStyle name="Navadno 3 4 3 3 2 2 10" xfId="35737"/>
    <cellStyle name="Navadno 3 4 3 3 2 2 2" xfId="4211"/>
    <cellStyle name="Navadno 3 4 3 3 2 2 2 2" xfId="14106"/>
    <cellStyle name="Navadno 3 4 3 3 2 2 2 2 2" xfId="28264"/>
    <cellStyle name="Navadno 3 4 3 3 2 2 2 3" xfId="18332"/>
    <cellStyle name="Navadno 3 4 3 3 2 2 2 3 2" xfId="32490"/>
    <cellStyle name="Navadno 3 4 3 3 2 2 2 4" xfId="22590"/>
    <cellStyle name="Navadno 3 4 3 3 2 2 2 5" xfId="9880"/>
    <cellStyle name="Navadno 3 4 3 3 2 2 2 6" xfId="35738"/>
    <cellStyle name="Navadno 3 4 3 3 2 2 3" xfId="2803"/>
    <cellStyle name="Navadno 3 4 3 3 2 2 3 2" xfId="12698"/>
    <cellStyle name="Navadno 3 4 3 3 2 2 3 2 2" xfId="26856"/>
    <cellStyle name="Navadno 3 4 3 3 2 2 3 3" xfId="16924"/>
    <cellStyle name="Navadno 3 4 3 3 2 2 3 3 2" xfId="31082"/>
    <cellStyle name="Navadno 3 4 3 3 2 2 3 4" xfId="21182"/>
    <cellStyle name="Navadno 3 4 3 3 2 2 3 5" xfId="8472"/>
    <cellStyle name="Navadno 3 4 3 3 2 2 3 6" xfId="35739"/>
    <cellStyle name="Navadno 3 4 3 3 2 2 4" xfId="7064"/>
    <cellStyle name="Navadno 3 4 3 3 2 2 4 2" xfId="24006"/>
    <cellStyle name="Navadno 3 4 3 3 2 2 5" xfId="11290"/>
    <cellStyle name="Navadno 3 4 3 3 2 2 5 2" xfId="25448"/>
    <cellStyle name="Navadno 3 4 3 3 2 2 6" xfId="15516"/>
    <cellStyle name="Navadno 3 4 3 3 2 2 6 2" xfId="29674"/>
    <cellStyle name="Navadno 3 4 3 3 2 2 7" xfId="19774"/>
    <cellStyle name="Navadno 3 4 3 3 2 2 8" xfId="5619"/>
    <cellStyle name="Navadno 3 4 3 3 2 2 9" xfId="33930"/>
    <cellStyle name="Navadno 3 4 3 3 2 3" xfId="3507"/>
    <cellStyle name="Navadno 3 4 3 3 2 3 2" xfId="13402"/>
    <cellStyle name="Navadno 3 4 3 3 2 3 2 2" xfId="27560"/>
    <cellStyle name="Navadno 3 4 3 3 2 3 3" xfId="17628"/>
    <cellStyle name="Navadno 3 4 3 3 2 3 3 2" xfId="31786"/>
    <cellStyle name="Navadno 3 4 3 3 2 3 4" xfId="21886"/>
    <cellStyle name="Navadno 3 4 3 3 2 3 5" xfId="9176"/>
    <cellStyle name="Navadno 3 4 3 3 2 3 6" xfId="35740"/>
    <cellStyle name="Navadno 3 4 3 3 2 4" xfId="2099"/>
    <cellStyle name="Navadno 3 4 3 3 2 4 2" xfId="11994"/>
    <cellStyle name="Navadno 3 4 3 3 2 4 2 2" xfId="26152"/>
    <cellStyle name="Navadno 3 4 3 3 2 4 3" xfId="16220"/>
    <cellStyle name="Navadno 3 4 3 3 2 4 3 2" xfId="30378"/>
    <cellStyle name="Navadno 3 4 3 3 2 4 4" xfId="20478"/>
    <cellStyle name="Navadno 3 4 3 3 2 4 5" xfId="7768"/>
    <cellStyle name="Navadno 3 4 3 3 2 4 6" xfId="35741"/>
    <cellStyle name="Navadno 3 4 3 3 2 5" xfId="6360"/>
    <cellStyle name="Navadno 3 4 3 3 2 5 2" xfId="23302"/>
    <cellStyle name="Navadno 3 4 3 3 2 6" xfId="10586"/>
    <cellStyle name="Navadno 3 4 3 3 2 6 2" xfId="24744"/>
    <cellStyle name="Navadno 3 4 3 3 2 7" xfId="14812"/>
    <cellStyle name="Navadno 3 4 3 3 2 7 2" xfId="28970"/>
    <cellStyle name="Navadno 3 4 3 3 2 8" xfId="19070"/>
    <cellStyle name="Navadno 3 4 3 3 2 9" xfId="4915"/>
    <cellStyle name="Navadno 3 4 3 3 3" xfId="1043"/>
    <cellStyle name="Navadno 3 4 3 3 3 10" xfId="35742"/>
    <cellStyle name="Navadno 3 4 3 3 3 2" xfId="3859"/>
    <cellStyle name="Navadno 3 4 3 3 3 2 2" xfId="13754"/>
    <cellStyle name="Navadno 3 4 3 3 3 2 2 2" xfId="27912"/>
    <cellStyle name="Navadno 3 4 3 3 3 2 3" xfId="17980"/>
    <cellStyle name="Navadno 3 4 3 3 3 2 3 2" xfId="32138"/>
    <cellStyle name="Navadno 3 4 3 3 3 2 4" xfId="22238"/>
    <cellStyle name="Navadno 3 4 3 3 3 2 5" xfId="9528"/>
    <cellStyle name="Navadno 3 4 3 3 3 2 6" xfId="35743"/>
    <cellStyle name="Navadno 3 4 3 3 3 3" xfId="2451"/>
    <cellStyle name="Navadno 3 4 3 3 3 3 2" xfId="12346"/>
    <cellStyle name="Navadno 3 4 3 3 3 3 2 2" xfId="26504"/>
    <cellStyle name="Navadno 3 4 3 3 3 3 3" xfId="16572"/>
    <cellStyle name="Navadno 3 4 3 3 3 3 3 2" xfId="30730"/>
    <cellStyle name="Navadno 3 4 3 3 3 3 4" xfId="20830"/>
    <cellStyle name="Navadno 3 4 3 3 3 3 5" xfId="8120"/>
    <cellStyle name="Navadno 3 4 3 3 3 3 6" xfId="35744"/>
    <cellStyle name="Navadno 3 4 3 3 3 4" xfId="6712"/>
    <cellStyle name="Navadno 3 4 3 3 3 4 2" xfId="23654"/>
    <cellStyle name="Navadno 3 4 3 3 3 5" xfId="10938"/>
    <cellStyle name="Navadno 3 4 3 3 3 5 2" xfId="25096"/>
    <cellStyle name="Navadno 3 4 3 3 3 6" xfId="15164"/>
    <cellStyle name="Navadno 3 4 3 3 3 6 2" xfId="29322"/>
    <cellStyle name="Navadno 3 4 3 3 3 7" xfId="19422"/>
    <cellStyle name="Navadno 3 4 3 3 3 8" xfId="5267"/>
    <cellStyle name="Navadno 3 4 3 3 3 9" xfId="33578"/>
    <cellStyle name="Navadno 3 4 3 3 4" xfId="3155"/>
    <cellStyle name="Navadno 3 4 3 3 4 2" xfId="13050"/>
    <cellStyle name="Navadno 3 4 3 3 4 2 2" xfId="27208"/>
    <cellStyle name="Navadno 3 4 3 3 4 3" xfId="17276"/>
    <cellStyle name="Navadno 3 4 3 3 4 3 2" xfId="31434"/>
    <cellStyle name="Navadno 3 4 3 3 4 4" xfId="21534"/>
    <cellStyle name="Navadno 3 4 3 3 4 5" xfId="8824"/>
    <cellStyle name="Navadno 3 4 3 3 4 6" xfId="35745"/>
    <cellStyle name="Navadno 3 4 3 3 5" xfId="1747"/>
    <cellStyle name="Navadno 3 4 3 3 5 2" xfId="11642"/>
    <cellStyle name="Navadno 3 4 3 3 5 2 2" xfId="25800"/>
    <cellStyle name="Navadno 3 4 3 3 5 3" xfId="15868"/>
    <cellStyle name="Navadno 3 4 3 3 5 3 2" xfId="30026"/>
    <cellStyle name="Navadno 3 4 3 3 5 4" xfId="20126"/>
    <cellStyle name="Navadno 3 4 3 3 5 5" xfId="7416"/>
    <cellStyle name="Navadno 3 4 3 3 5 6" xfId="35746"/>
    <cellStyle name="Navadno 3 4 3 3 6" xfId="6008"/>
    <cellStyle name="Navadno 3 4 3 3 6 2" xfId="22950"/>
    <cellStyle name="Navadno 3 4 3 3 7" xfId="10234"/>
    <cellStyle name="Navadno 3 4 3 3 7 2" xfId="24392"/>
    <cellStyle name="Navadno 3 4 3 3 8" xfId="14460"/>
    <cellStyle name="Navadno 3 4 3 3 8 2" xfId="28618"/>
    <cellStyle name="Navadno 3 4 3 3 9" xfId="18718"/>
    <cellStyle name="Navadno 3 4 3 4" xfId="470"/>
    <cellStyle name="Navadno 3 4 3 4 10" xfId="33005"/>
    <cellStyle name="Navadno 3 4 3 4 11" xfId="35747"/>
    <cellStyle name="Navadno 3 4 3 4 2" xfId="1174"/>
    <cellStyle name="Navadno 3 4 3 4 2 10" xfId="35748"/>
    <cellStyle name="Navadno 3 4 3 4 2 2" xfId="3990"/>
    <cellStyle name="Navadno 3 4 3 4 2 2 2" xfId="13885"/>
    <cellStyle name="Navadno 3 4 3 4 2 2 2 2" xfId="28043"/>
    <cellStyle name="Navadno 3 4 3 4 2 2 3" xfId="18111"/>
    <cellStyle name="Navadno 3 4 3 4 2 2 3 2" xfId="32269"/>
    <cellStyle name="Navadno 3 4 3 4 2 2 4" xfId="22369"/>
    <cellStyle name="Navadno 3 4 3 4 2 2 5" xfId="9659"/>
    <cellStyle name="Navadno 3 4 3 4 2 2 6" xfId="35749"/>
    <cellStyle name="Navadno 3 4 3 4 2 3" xfId="2582"/>
    <cellStyle name="Navadno 3 4 3 4 2 3 2" xfId="12477"/>
    <cellStyle name="Navadno 3 4 3 4 2 3 2 2" xfId="26635"/>
    <cellStyle name="Navadno 3 4 3 4 2 3 3" xfId="16703"/>
    <cellStyle name="Navadno 3 4 3 4 2 3 3 2" xfId="30861"/>
    <cellStyle name="Navadno 3 4 3 4 2 3 4" xfId="20961"/>
    <cellStyle name="Navadno 3 4 3 4 2 3 5" xfId="8251"/>
    <cellStyle name="Navadno 3 4 3 4 2 3 6" xfId="35750"/>
    <cellStyle name="Navadno 3 4 3 4 2 4" xfId="6843"/>
    <cellStyle name="Navadno 3 4 3 4 2 4 2" xfId="23785"/>
    <cellStyle name="Navadno 3 4 3 4 2 5" xfId="11069"/>
    <cellStyle name="Navadno 3 4 3 4 2 5 2" xfId="25227"/>
    <cellStyle name="Navadno 3 4 3 4 2 6" xfId="15295"/>
    <cellStyle name="Navadno 3 4 3 4 2 6 2" xfId="29453"/>
    <cellStyle name="Navadno 3 4 3 4 2 7" xfId="19553"/>
    <cellStyle name="Navadno 3 4 3 4 2 8" xfId="5398"/>
    <cellStyle name="Navadno 3 4 3 4 2 9" xfId="33709"/>
    <cellStyle name="Navadno 3 4 3 4 3" xfId="3286"/>
    <cellStyle name="Navadno 3 4 3 4 3 2" xfId="13181"/>
    <cellStyle name="Navadno 3 4 3 4 3 2 2" xfId="27339"/>
    <cellStyle name="Navadno 3 4 3 4 3 3" xfId="17407"/>
    <cellStyle name="Navadno 3 4 3 4 3 3 2" xfId="31565"/>
    <cellStyle name="Navadno 3 4 3 4 3 4" xfId="21665"/>
    <cellStyle name="Navadno 3 4 3 4 3 5" xfId="8955"/>
    <cellStyle name="Navadno 3 4 3 4 3 6" xfId="35751"/>
    <cellStyle name="Navadno 3 4 3 4 4" xfId="1878"/>
    <cellStyle name="Navadno 3 4 3 4 4 2" xfId="11773"/>
    <cellStyle name="Navadno 3 4 3 4 4 2 2" xfId="25931"/>
    <cellStyle name="Navadno 3 4 3 4 4 3" xfId="15999"/>
    <cellStyle name="Navadno 3 4 3 4 4 3 2" xfId="30157"/>
    <cellStyle name="Navadno 3 4 3 4 4 4" xfId="20257"/>
    <cellStyle name="Navadno 3 4 3 4 4 5" xfId="7547"/>
    <cellStyle name="Navadno 3 4 3 4 4 6" xfId="35752"/>
    <cellStyle name="Navadno 3 4 3 4 5" xfId="6139"/>
    <cellStyle name="Navadno 3 4 3 4 5 2" xfId="23081"/>
    <cellStyle name="Navadno 3 4 3 4 6" xfId="10365"/>
    <cellStyle name="Navadno 3 4 3 4 6 2" xfId="24523"/>
    <cellStyle name="Navadno 3 4 3 4 7" xfId="14591"/>
    <cellStyle name="Navadno 3 4 3 4 7 2" xfId="28749"/>
    <cellStyle name="Navadno 3 4 3 4 8" xfId="18849"/>
    <cellStyle name="Navadno 3 4 3 4 9" xfId="4694"/>
    <cellStyle name="Navadno 3 4 3 5" xfId="822"/>
    <cellStyle name="Navadno 3 4 3 5 10" xfId="35753"/>
    <cellStyle name="Navadno 3 4 3 5 2" xfId="3638"/>
    <cellStyle name="Navadno 3 4 3 5 2 2" xfId="13533"/>
    <cellStyle name="Navadno 3 4 3 5 2 2 2" xfId="27691"/>
    <cellStyle name="Navadno 3 4 3 5 2 3" xfId="17759"/>
    <cellStyle name="Navadno 3 4 3 5 2 3 2" xfId="31917"/>
    <cellStyle name="Navadno 3 4 3 5 2 4" xfId="22017"/>
    <cellStyle name="Navadno 3 4 3 5 2 5" xfId="9307"/>
    <cellStyle name="Navadno 3 4 3 5 2 6" xfId="35754"/>
    <cellStyle name="Navadno 3 4 3 5 3" xfId="2230"/>
    <cellStyle name="Navadno 3 4 3 5 3 2" xfId="12125"/>
    <cellStyle name="Navadno 3 4 3 5 3 2 2" xfId="26283"/>
    <cellStyle name="Navadno 3 4 3 5 3 3" xfId="16351"/>
    <cellStyle name="Navadno 3 4 3 5 3 3 2" xfId="30509"/>
    <cellStyle name="Navadno 3 4 3 5 3 4" xfId="20609"/>
    <cellStyle name="Navadno 3 4 3 5 3 5" xfId="7899"/>
    <cellStyle name="Navadno 3 4 3 5 3 6" xfId="35755"/>
    <cellStyle name="Navadno 3 4 3 5 4" xfId="6491"/>
    <cellStyle name="Navadno 3 4 3 5 4 2" xfId="23433"/>
    <cellStyle name="Navadno 3 4 3 5 5" xfId="10717"/>
    <cellStyle name="Navadno 3 4 3 5 5 2" xfId="24875"/>
    <cellStyle name="Navadno 3 4 3 5 6" xfId="14943"/>
    <cellStyle name="Navadno 3 4 3 5 6 2" xfId="29101"/>
    <cellStyle name="Navadno 3 4 3 5 7" xfId="19201"/>
    <cellStyle name="Navadno 3 4 3 5 8" xfId="5046"/>
    <cellStyle name="Navadno 3 4 3 5 9" xfId="33357"/>
    <cellStyle name="Navadno 3 4 3 6" xfId="2902"/>
    <cellStyle name="Navadno 3 4 3 6 2" xfId="12797"/>
    <cellStyle name="Navadno 3 4 3 6 2 2" xfId="26955"/>
    <cellStyle name="Navadno 3 4 3 6 3" xfId="17023"/>
    <cellStyle name="Navadno 3 4 3 6 3 2" xfId="31181"/>
    <cellStyle name="Navadno 3 4 3 6 4" xfId="21281"/>
    <cellStyle name="Navadno 3 4 3 6 5" xfId="8571"/>
    <cellStyle name="Navadno 3 4 3 6 6" xfId="35756"/>
    <cellStyle name="Navadno 3 4 3 7" xfId="1494"/>
    <cellStyle name="Navadno 3 4 3 7 2" xfId="11389"/>
    <cellStyle name="Navadno 3 4 3 7 2 2" xfId="25547"/>
    <cellStyle name="Navadno 3 4 3 7 3" xfId="15615"/>
    <cellStyle name="Navadno 3 4 3 7 3 2" xfId="29773"/>
    <cellStyle name="Navadno 3 4 3 7 4" xfId="19873"/>
    <cellStyle name="Navadno 3 4 3 7 5" xfId="7163"/>
    <cellStyle name="Navadno 3 4 3 7 6" xfId="35757"/>
    <cellStyle name="Navadno 3 4 3 8" xfId="5723"/>
    <cellStyle name="Navadno 3 4 3 8 2" xfId="22665"/>
    <cellStyle name="Navadno 3 4 3 9" xfId="9949"/>
    <cellStyle name="Navadno 3 4 3 9 2" xfId="24107"/>
    <cellStyle name="Navadno 3 4 4" xfId="117"/>
    <cellStyle name="Navadno 3 4 4 10" xfId="18497"/>
    <cellStyle name="Navadno 3 4 4 11" xfId="4342"/>
    <cellStyle name="Navadno 3 4 4 12" xfId="32653"/>
    <cellStyle name="Navadno 3 4 4 13" xfId="35758"/>
    <cellStyle name="Navadno 3 4 4 2" xfId="277"/>
    <cellStyle name="Navadno 3 4 4 2 10" xfId="4502"/>
    <cellStyle name="Navadno 3 4 4 2 11" xfId="32813"/>
    <cellStyle name="Navadno 3 4 4 2 12" xfId="35759"/>
    <cellStyle name="Navadno 3 4 4 2 2" xfId="630"/>
    <cellStyle name="Navadno 3 4 4 2 2 10" xfId="33165"/>
    <cellStyle name="Navadno 3 4 4 2 2 11" xfId="35760"/>
    <cellStyle name="Navadno 3 4 4 2 2 2" xfId="1334"/>
    <cellStyle name="Navadno 3 4 4 2 2 2 10" xfId="35761"/>
    <cellStyle name="Navadno 3 4 4 2 2 2 2" xfId="4150"/>
    <cellStyle name="Navadno 3 4 4 2 2 2 2 2" xfId="14045"/>
    <cellStyle name="Navadno 3 4 4 2 2 2 2 2 2" xfId="28203"/>
    <cellStyle name="Navadno 3 4 4 2 2 2 2 3" xfId="18271"/>
    <cellStyle name="Navadno 3 4 4 2 2 2 2 3 2" xfId="32429"/>
    <cellStyle name="Navadno 3 4 4 2 2 2 2 4" xfId="22529"/>
    <cellStyle name="Navadno 3 4 4 2 2 2 2 5" xfId="9819"/>
    <cellStyle name="Navadno 3 4 4 2 2 2 2 6" xfId="35762"/>
    <cellStyle name="Navadno 3 4 4 2 2 2 3" xfId="2742"/>
    <cellStyle name="Navadno 3 4 4 2 2 2 3 2" xfId="12637"/>
    <cellStyle name="Navadno 3 4 4 2 2 2 3 2 2" xfId="26795"/>
    <cellStyle name="Navadno 3 4 4 2 2 2 3 3" xfId="16863"/>
    <cellStyle name="Navadno 3 4 4 2 2 2 3 3 2" xfId="31021"/>
    <cellStyle name="Navadno 3 4 4 2 2 2 3 4" xfId="21121"/>
    <cellStyle name="Navadno 3 4 4 2 2 2 3 5" xfId="8411"/>
    <cellStyle name="Navadno 3 4 4 2 2 2 3 6" xfId="35763"/>
    <cellStyle name="Navadno 3 4 4 2 2 2 4" xfId="7003"/>
    <cellStyle name="Navadno 3 4 4 2 2 2 4 2" xfId="23945"/>
    <cellStyle name="Navadno 3 4 4 2 2 2 5" xfId="11229"/>
    <cellStyle name="Navadno 3 4 4 2 2 2 5 2" xfId="25387"/>
    <cellStyle name="Navadno 3 4 4 2 2 2 6" xfId="15455"/>
    <cellStyle name="Navadno 3 4 4 2 2 2 6 2" xfId="29613"/>
    <cellStyle name="Navadno 3 4 4 2 2 2 7" xfId="19713"/>
    <cellStyle name="Navadno 3 4 4 2 2 2 8" xfId="5558"/>
    <cellStyle name="Navadno 3 4 4 2 2 2 9" xfId="33869"/>
    <cellStyle name="Navadno 3 4 4 2 2 3" xfId="3446"/>
    <cellStyle name="Navadno 3 4 4 2 2 3 2" xfId="13341"/>
    <cellStyle name="Navadno 3 4 4 2 2 3 2 2" xfId="27499"/>
    <cellStyle name="Navadno 3 4 4 2 2 3 3" xfId="17567"/>
    <cellStyle name="Navadno 3 4 4 2 2 3 3 2" xfId="31725"/>
    <cellStyle name="Navadno 3 4 4 2 2 3 4" xfId="21825"/>
    <cellStyle name="Navadno 3 4 4 2 2 3 5" xfId="9115"/>
    <cellStyle name="Navadno 3 4 4 2 2 3 6" xfId="35764"/>
    <cellStyle name="Navadno 3 4 4 2 2 4" xfId="2038"/>
    <cellStyle name="Navadno 3 4 4 2 2 4 2" xfId="11933"/>
    <cellStyle name="Navadno 3 4 4 2 2 4 2 2" xfId="26091"/>
    <cellStyle name="Navadno 3 4 4 2 2 4 3" xfId="16159"/>
    <cellStyle name="Navadno 3 4 4 2 2 4 3 2" xfId="30317"/>
    <cellStyle name="Navadno 3 4 4 2 2 4 4" xfId="20417"/>
    <cellStyle name="Navadno 3 4 4 2 2 4 5" xfId="7707"/>
    <cellStyle name="Navadno 3 4 4 2 2 4 6" xfId="35765"/>
    <cellStyle name="Navadno 3 4 4 2 2 5" xfId="6299"/>
    <cellStyle name="Navadno 3 4 4 2 2 5 2" xfId="23241"/>
    <cellStyle name="Navadno 3 4 4 2 2 6" xfId="10525"/>
    <cellStyle name="Navadno 3 4 4 2 2 6 2" xfId="24683"/>
    <cellStyle name="Navadno 3 4 4 2 2 7" xfId="14751"/>
    <cellStyle name="Navadno 3 4 4 2 2 7 2" xfId="28909"/>
    <cellStyle name="Navadno 3 4 4 2 2 8" xfId="19009"/>
    <cellStyle name="Navadno 3 4 4 2 2 9" xfId="4854"/>
    <cellStyle name="Navadno 3 4 4 2 3" xfId="982"/>
    <cellStyle name="Navadno 3 4 4 2 3 10" xfId="35766"/>
    <cellStyle name="Navadno 3 4 4 2 3 2" xfId="3798"/>
    <cellStyle name="Navadno 3 4 4 2 3 2 2" xfId="13693"/>
    <cellStyle name="Navadno 3 4 4 2 3 2 2 2" xfId="27851"/>
    <cellStyle name="Navadno 3 4 4 2 3 2 3" xfId="17919"/>
    <cellStyle name="Navadno 3 4 4 2 3 2 3 2" xfId="32077"/>
    <cellStyle name="Navadno 3 4 4 2 3 2 4" xfId="22177"/>
    <cellStyle name="Navadno 3 4 4 2 3 2 5" xfId="9467"/>
    <cellStyle name="Navadno 3 4 4 2 3 2 6" xfId="35767"/>
    <cellStyle name="Navadno 3 4 4 2 3 3" xfId="2390"/>
    <cellStyle name="Navadno 3 4 4 2 3 3 2" xfId="12285"/>
    <cellStyle name="Navadno 3 4 4 2 3 3 2 2" xfId="26443"/>
    <cellStyle name="Navadno 3 4 4 2 3 3 3" xfId="16511"/>
    <cellStyle name="Navadno 3 4 4 2 3 3 3 2" xfId="30669"/>
    <cellStyle name="Navadno 3 4 4 2 3 3 4" xfId="20769"/>
    <cellStyle name="Navadno 3 4 4 2 3 3 5" xfId="8059"/>
    <cellStyle name="Navadno 3 4 4 2 3 3 6" xfId="35768"/>
    <cellStyle name="Navadno 3 4 4 2 3 4" xfId="6651"/>
    <cellStyle name="Navadno 3 4 4 2 3 4 2" xfId="23593"/>
    <cellStyle name="Navadno 3 4 4 2 3 5" xfId="10877"/>
    <cellStyle name="Navadno 3 4 4 2 3 5 2" xfId="25035"/>
    <cellStyle name="Navadno 3 4 4 2 3 6" xfId="15103"/>
    <cellStyle name="Navadno 3 4 4 2 3 6 2" xfId="29261"/>
    <cellStyle name="Navadno 3 4 4 2 3 7" xfId="19361"/>
    <cellStyle name="Navadno 3 4 4 2 3 8" xfId="5206"/>
    <cellStyle name="Navadno 3 4 4 2 3 9" xfId="33517"/>
    <cellStyle name="Navadno 3 4 4 2 4" xfId="3094"/>
    <cellStyle name="Navadno 3 4 4 2 4 2" xfId="12989"/>
    <cellStyle name="Navadno 3 4 4 2 4 2 2" xfId="27147"/>
    <cellStyle name="Navadno 3 4 4 2 4 3" xfId="17215"/>
    <cellStyle name="Navadno 3 4 4 2 4 3 2" xfId="31373"/>
    <cellStyle name="Navadno 3 4 4 2 4 4" xfId="21473"/>
    <cellStyle name="Navadno 3 4 4 2 4 5" xfId="8763"/>
    <cellStyle name="Navadno 3 4 4 2 4 6" xfId="35769"/>
    <cellStyle name="Navadno 3 4 4 2 5" xfId="1686"/>
    <cellStyle name="Navadno 3 4 4 2 5 2" xfId="11581"/>
    <cellStyle name="Navadno 3 4 4 2 5 2 2" xfId="25739"/>
    <cellStyle name="Navadno 3 4 4 2 5 3" xfId="15807"/>
    <cellStyle name="Navadno 3 4 4 2 5 3 2" xfId="29965"/>
    <cellStyle name="Navadno 3 4 4 2 5 4" xfId="20065"/>
    <cellStyle name="Navadno 3 4 4 2 5 5" xfId="7355"/>
    <cellStyle name="Navadno 3 4 4 2 5 6" xfId="35770"/>
    <cellStyle name="Navadno 3 4 4 2 6" xfId="5947"/>
    <cellStyle name="Navadno 3 4 4 2 6 2" xfId="22889"/>
    <cellStyle name="Navadno 3 4 4 2 7" xfId="10173"/>
    <cellStyle name="Navadno 3 4 4 2 7 2" xfId="24331"/>
    <cellStyle name="Navadno 3 4 4 2 8" xfId="14399"/>
    <cellStyle name="Navadno 3 4 4 2 8 2" xfId="28557"/>
    <cellStyle name="Navadno 3 4 4 2 9" xfId="18657"/>
    <cellStyle name="Navadno 3 4 4 3" xfId="502"/>
    <cellStyle name="Navadno 3 4 4 3 10" xfId="33037"/>
    <cellStyle name="Navadno 3 4 4 3 11" xfId="35771"/>
    <cellStyle name="Navadno 3 4 4 3 2" xfId="1206"/>
    <cellStyle name="Navadno 3 4 4 3 2 10" xfId="35772"/>
    <cellStyle name="Navadno 3 4 4 3 2 2" xfId="4022"/>
    <cellStyle name="Navadno 3 4 4 3 2 2 2" xfId="13917"/>
    <cellStyle name="Navadno 3 4 4 3 2 2 2 2" xfId="28075"/>
    <cellStyle name="Navadno 3 4 4 3 2 2 3" xfId="18143"/>
    <cellStyle name="Navadno 3 4 4 3 2 2 3 2" xfId="32301"/>
    <cellStyle name="Navadno 3 4 4 3 2 2 4" xfId="22401"/>
    <cellStyle name="Navadno 3 4 4 3 2 2 5" xfId="9691"/>
    <cellStyle name="Navadno 3 4 4 3 2 2 6" xfId="35773"/>
    <cellStyle name="Navadno 3 4 4 3 2 3" xfId="2614"/>
    <cellStyle name="Navadno 3 4 4 3 2 3 2" xfId="12509"/>
    <cellStyle name="Navadno 3 4 4 3 2 3 2 2" xfId="26667"/>
    <cellStyle name="Navadno 3 4 4 3 2 3 3" xfId="16735"/>
    <cellStyle name="Navadno 3 4 4 3 2 3 3 2" xfId="30893"/>
    <cellStyle name="Navadno 3 4 4 3 2 3 4" xfId="20993"/>
    <cellStyle name="Navadno 3 4 4 3 2 3 5" xfId="8283"/>
    <cellStyle name="Navadno 3 4 4 3 2 3 6" xfId="35774"/>
    <cellStyle name="Navadno 3 4 4 3 2 4" xfId="6875"/>
    <cellStyle name="Navadno 3 4 4 3 2 4 2" xfId="23817"/>
    <cellStyle name="Navadno 3 4 4 3 2 5" xfId="11101"/>
    <cellStyle name="Navadno 3 4 4 3 2 5 2" xfId="25259"/>
    <cellStyle name="Navadno 3 4 4 3 2 6" xfId="15327"/>
    <cellStyle name="Navadno 3 4 4 3 2 6 2" xfId="29485"/>
    <cellStyle name="Navadno 3 4 4 3 2 7" xfId="19585"/>
    <cellStyle name="Navadno 3 4 4 3 2 8" xfId="5430"/>
    <cellStyle name="Navadno 3 4 4 3 2 9" xfId="33741"/>
    <cellStyle name="Navadno 3 4 4 3 3" xfId="3318"/>
    <cellStyle name="Navadno 3 4 4 3 3 2" xfId="13213"/>
    <cellStyle name="Navadno 3 4 4 3 3 2 2" xfId="27371"/>
    <cellStyle name="Navadno 3 4 4 3 3 3" xfId="17439"/>
    <cellStyle name="Navadno 3 4 4 3 3 3 2" xfId="31597"/>
    <cellStyle name="Navadno 3 4 4 3 3 4" xfId="21697"/>
    <cellStyle name="Navadno 3 4 4 3 3 5" xfId="8987"/>
    <cellStyle name="Navadno 3 4 4 3 3 6" xfId="35775"/>
    <cellStyle name="Navadno 3 4 4 3 4" xfId="1910"/>
    <cellStyle name="Navadno 3 4 4 3 4 2" xfId="11805"/>
    <cellStyle name="Navadno 3 4 4 3 4 2 2" xfId="25963"/>
    <cellStyle name="Navadno 3 4 4 3 4 3" xfId="16031"/>
    <cellStyle name="Navadno 3 4 4 3 4 3 2" xfId="30189"/>
    <cellStyle name="Navadno 3 4 4 3 4 4" xfId="20289"/>
    <cellStyle name="Navadno 3 4 4 3 4 5" xfId="7579"/>
    <cellStyle name="Navadno 3 4 4 3 4 6" xfId="35776"/>
    <cellStyle name="Navadno 3 4 4 3 5" xfId="6171"/>
    <cellStyle name="Navadno 3 4 4 3 5 2" xfId="23113"/>
    <cellStyle name="Navadno 3 4 4 3 6" xfId="10397"/>
    <cellStyle name="Navadno 3 4 4 3 6 2" xfId="24555"/>
    <cellStyle name="Navadno 3 4 4 3 7" xfId="14623"/>
    <cellStyle name="Navadno 3 4 4 3 7 2" xfId="28781"/>
    <cellStyle name="Navadno 3 4 4 3 8" xfId="18881"/>
    <cellStyle name="Navadno 3 4 4 3 9" xfId="4726"/>
    <cellStyle name="Navadno 3 4 4 4" xfId="854"/>
    <cellStyle name="Navadno 3 4 4 4 10" xfId="35777"/>
    <cellStyle name="Navadno 3 4 4 4 2" xfId="3670"/>
    <cellStyle name="Navadno 3 4 4 4 2 2" xfId="13565"/>
    <cellStyle name="Navadno 3 4 4 4 2 2 2" xfId="27723"/>
    <cellStyle name="Navadno 3 4 4 4 2 3" xfId="17791"/>
    <cellStyle name="Navadno 3 4 4 4 2 3 2" xfId="31949"/>
    <cellStyle name="Navadno 3 4 4 4 2 4" xfId="22049"/>
    <cellStyle name="Navadno 3 4 4 4 2 5" xfId="9339"/>
    <cellStyle name="Navadno 3 4 4 4 2 6" xfId="35778"/>
    <cellStyle name="Navadno 3 4 4 4 3" xfId="2262"/>
    <cellStyle name="Navadno 3 4 4 4 3 2" xfId="12157"/>
    <cellStyle name="Navadno 3 4 4 4 3 2 2" xfId="26315"/>
    <cellStyle name="Navadno 3 4 4 4 3 3" xfId="16383"/>
    <cellStyle name="Navadno 3 4 4 4 3 3 2" xfId="30541"/>
    <cellStyle name="Navadno 3 4 4 4 3 4" xfId="20641"/>
    <cellStyle name="Navadno 3 4 4 4 3 5" xfId="7931"/>
    <cellStyle name="Navadno 3 4 4 4 3 6" xfId="35779"/>
    <cellStyle name="Navadno 3 4 4 4 4" xfId="6523"/>
    <cellStyle name="Navadno 3 4 4 4 4 2" xfId="23465"/>
    <cellStyle name="Navadno 3 4 4 4 5" xfId="10749"/>
    <cellStyle name="Navadno 3 4 4 4 5 2" xfId="24907"/>
    <cellStyle name="Navadno 3 4 4 4 6" xfId="14975"/>
    <cellStyle name="Navadno 3 4 4 4 6 2" xfId="29133"/>
    <cellStyle name="Navadno 3 4 4 4 7" xfId="19233"/>
    <cellStyle name="Navadno 3 4 4 4 8" xfId="5078"/>
    <cellStyle name="Navadno 3 4 4 4 9" xfId="33389"/>
    <cellStyle name="Navadno 3 4 4 5" xfId="2934"/>
    <cellStyle name="Navadno 3 4 4 5 2" xfId="12829"/>
    <cellStyle name="Navadno 3 4 4 5 2 2" xfId="26987"/>
    <cellStyle name="Navadno 3 4 4 5 3" xfId="17055"/>
    <cellStyle name="Navadno 3 4 4 5 3 2" xfId="31213"/>
    <cellStyle name="Navadno 3 4 4 5 4" xfId="21313"/>
    <cellStyle name="Navadno 3 4 4 5 5" xfId="8603"/>
    <cellStyle name="Navadno 3 4 4 5 6" xfId="35780"/>
    <cellStyle name="Navadno 3 4 4 6" xfId="1526"/>
    <cellStyle name="Navadno 3 4 4 6 2" xfId="11421"/>
    <cellStyle name="Navadno 3 4 4 6 2 2" xfId="25579"/>
    <cellStyle name="Navadno 3 4 4 6 3" xfId="15647"/>
    <cellStyle name="Navadno 3 4 4 6 3 2" xfId="29805"/>
    <cellStyle name="Navadno 3 4 4 6 4" xfId="19905"/>
    <cellStyle name="Navadno 3 4 4 6 5" xfId="7195"/>
    <cellStyle name="Navadno 3 4 4 6 6" xfId="35781"/>
    <cellStyle name="Navadno 3 4 4 7" xfId="5787"/>
    <cellStyle name="Navadno 3 4 4 7 2" xfId="22729"/>
    <cellStyle name="Navadno 3 4 4 8" xfId="10013"/>
    <cellStyle name="Navadno 3 4 4 8 2" xfId="24171"/>
    <cellStyle name="Navadno 3 4 4 9" xfId="14239"/>
    <cellStyle name="Navadno 3 4 4 9 2" xfId="28397"/>
    <cellStyle name="Navadno 3 4 5" xfId="47"/>
    <cellStyle name="Navadno 3 4 5 10" xfId="18465"/>
    <cellStyle name="Navadno 3 4 5 11" xfId="4278"/>
    <cellStyle name="Navadno 3 4 5 12" xfId="32589"/>
    <cellStyle name="Navadno 3 4 5 13" xfId="35782"/>
    <cellStyle name="Navadno 3 4 5 2" xfId="213"/>
    <cellStyle name="Navadno 3 4 5 2 10" xfId="4438"/>
    <cellStyle name="Navadno 3 4 5 2 11" xfId="32749"/>
    <cellStyle name="Navadno 3 4 5 2 12" xfId="35783"/>
    <cellStyle name="Navadno 3 4 5 2 2" xfId="566"/>
    <cellStyle name="Navadno 3 4 5 2 2 10" xfId="33101"/>
    <cellStyle name="Navadno 3 4 5 2 2 11" xfId="35784"/>
    <cellStyle name="Navadno 3 4 5 2 2 2" xfId="1270"/>
    <cellStyle name="Navadno 3 4 5 2 2 2 10" xfId="35785"/>
    <cellStyle name="Navadno 3 4 5 2 2 2 2" xfId="4086"/>
    <cellStyle name="Navadno 3 4 5 2 2 2 2 2" xfId="13981"/>
    <cellStyle name="Navadno 3 4 5 2 2 2 2 2 2" xfId="28139"/>
    <cellStyle name="Navadno 3 4 5 2 2 2 2 3" xfId="18207"/>
    <cellStyle name="Navadno 3 4 5 2 2 2 2 3 2" xfId="32365"/>
    <cellStyle name="Navadno 3 4 5 2 2 2 2 4" xfId="22465"/>
    <cellStyle name="Navadno 3 4 5 2 2 2 2 5" xfId="9755"/>
    <cellStyle name="Navadno 3 4 5 2 2 2 2 6" xfId="35786"/>
    <cellStyle name="Navadno 3 4 5 2 2 2 3" xfId="2678"/>
    <cellStyle name="Navadno 3 4 5 2 2 2 3 2" xfId="12573"/>
    <cellStyle name="Navadno 3 4 5 2 2 2 3 2 2" xfId="26731"/>
    <cellStyle name="Navadno 3 4 5 2 2 2 3 3" xfId="16799"/>
    <cellStyle name="Navadno 3 4 5 2 2 2 3 3 2" xfId="30957"/>
    <cellStyle name="Navadno 3 4 5 2 2 2 3 4" xfId="21057"/>
    <cellStyle name="Navadno 3 4 5 2 2 2 3 5" xfId="8347"/>
    <cellStyle name="Navadno 3 4 5 2 2 2 3 6" xfId="35787"/>
    <cellStyle name="Navadno 3 4 5 2 2 2 4" xfId="6939"/>
    <cellStyle name="Navadno 3 4 5 2 2 2 4 2" xfId="23881"/>
    <cellStyle name="Navadno 3 4 5 2 2 2 5" xfId="11165"/>
    <cellStyle name="Navadno 3 4 5 2 2 2 5 2" xfId="25323"/>
    <cellStyle name="Navadno 3 4 5 2 2 2 6" xfId="15391"/>
    <cellStyle name="Navadno 3 4 5 2 2 2 6 2" xfId="29549"/>
    <cellStyle name="Navadno 3 4 5 2 2 2 7" xfId="19649"/>
    <cellStyle name="Navadno 3 4 5 2 2 2 8" xfId="5494"/>
    <cellStyle name="Navadno 3 4 5 2 2 2 9" xfId="33805"/>
    <cellStyle name="Navadno 3 4 5 2 2 3" xfId="3382"/>
    <cellStyle name="Navadno 3 4 5 2 2 3 2" xfId="13277"/>
    <cellStyle name="Navadno 3 4 5 2 2 3 2 2" xfId="27435"/>
    <cellStyle name="Navadno 3 4 5 2 2 3 3" xfId="17503"/>
    <cellStyle name="Navadno 3 4 5 2 2 3 3 2" xfId="31661"/>
    <cellStyle name="Navadno 3 4 5 2 2 3 4" xfId="21761"/>
    <cellStyle name="Navadno 3 4 5 2 2 3 5" xfId="9051"/>
    <cellStyle name="Navadno 3 4 5 2 2 3 6" xfId="35788"/>
    <cellStyle name="Navadno 3 4 5 2 2 4" xfId="1974"/>
    <cellStyle name="Navadno 3 4 5 2 2 4 2" xfId="11869"/>
    <cellStyle name="Navadno 3 4 5 2 2 4 2 2" xfId="26027"/>
    <cellStyle name="Navadno 3 4 5 2 2 4 3" xfId="16095"/>
    <cellStyle name="Navadno 3 4 5 2 2 4 3 2" xfId="30253"/>
    <cellStyle name="Navadno 3 4 5 2 2 4 4" xfId="20353"/>
    <cellStyle name="Navadno 3 4 5 2 2 4 5" xfId="7643"/>
    <cellStyle name="Navadno 3 4 5 2 2 4 6" xfId="35789"/>
    <cellStyle name="Navadno 3 4 5 2 2 5" xfId="6235"/>
    <cellStyle name="Navadno 3 4 5 2 2 5 2" xfId="23177"/>
    <cellStyle name="Navadno 3 4 5 2 2 6" xfId="10461"/>
    <cellStyle name="Navadno 3 4 5 2 2 6 2" xfId="24619"/>
    <cellStyle name="Navadno 3 4 5 2 2 7" xfId="14687"/>
    <cellStyle name="Navadno 3 4 5 2 2 7 2" xfId="28845"/>
    <cellStyle name="Navadno 3 4 5 2 2 8" xfId="18945"/>
    <cellStyle name="Navadno 3 4 5 2 2 9" xfId="4790"/>
    <cellStyle name="Navadno 3 4 5 2 3" xfId="918"/>
    <cellStyle name="Navadno 3 4 5 2 3 10" xfId="35790"/>
    <cellStyle name="Navadno 3 4 5 2 3 2" xfId="3734"/>
    <cellStyle name="Navadno 3 4 5 2 3 2 2" xfId="13629"/>
    <cellStyle name="Navadno 3 4 5 2 3 2 2 2" xfId="27787"/>
    <cellStyle name="Navadno 3 4 5 2 3 2 3" xfId="17855"/>
    <cellStyle name="Navadno 3 4 5 2 3 2 3 2" xfId="32013"/>
    <cellStyle name="Navadno 3 4 5 2 3 2 4" xfId="22113"/>
    <cellStyle name="Navadno 3 4 5 2 3 2 5" xfId="9403"/>
    <cellStyle name="Navadno 3 4 5 2 3 2 6" xfId="35791"/>
    <cellStyle name="Navadno 3 4 5 2 3 3" xfId="2326"/>
    <cellStyle name="Navadno 3 4 5 2 3 3 2" xfId="12221"/>
    <cellStyle name="Navadno 3 4 5 2 3 3 2 2" xfId="26379"/>
    <cellStyle name="Navadno 3 4 5 2 3 3 3" xfId="16447"/>
    <cellStyle name="Navadno 3 4 5 2 3 3 3 2" xfId="30605"/>
    <cellStyle name="Navadno 3 4 5 2 3 3 4" xfId="20705"/>
    <cellStyle name="Navadno 3 4 5 2 3 3 5" xfId="7995"/>
    <cellStyle name="Navadno 3 4 5 2 3 3 6" xfId="35792"/>
    <cellStyle name="Navadno 3 4 5 2 3 4" xfId="6587"/>
    <cellStyle name="Navadno 3 4 5 2 3 4 2" xfId="23529"/>
    <cellStyle name="Navadno 3 4 5 2 3 5" xfId="10813"/>
    <cellStyle name="Navadno 3 4 5 2 3 5 2" xfId="24971"/>
    <cellStyle name="Navadno 3 4 5 2 3 6" xfId="15039"/>
    <cellStyle name="Navadno 3 4 5 2 3 6 2" xfId="29197"/>
    <cellStyle name="Navadno 3 4 5 2 3 7" xfId="19297"/>
    <cellStyle name="Navadno 3 4 5 2 3 8" xfId="5142"/>
    <cellStyle name="Navadno 3 4 5 2 3 9" xfId="33453"/>
    <cellStyle name="Navadno 3 4 5 2 4" xfId="3030"/>
    <cellStyle name="Navadno 3 4 5 2 4 2" xfId="12925"/>
    <cellStyle name="Navadno 3 4 5 2 4 2 2" xfId="27083"/>
    <cellStyle name="Navadno 3 4 5 2 4 3" xfId="17151"/>
    <cellStyle name="Navadno 3 4 5 2 4 3 2" xfId="31309"/>
    <cellStyle name="Navadno 3 4 5 2 4 4" xfId="21409"/>
    <cellStyle name="Navadno 3 4 5 2 4 5" xfId="8699"/>
    <cellStyle name="Navadno 3 4 5 2 4 6" xfId="35793"/>
    <cellStyle name="Navadno 3 4 5 2 5" xfId="1622"/>
    <cellStyle name="Navadno 3 4 5 2 5 2" xfId="11517"/>
    <cellStyle name="Navadno 3 4 5 2 5 2 2" xfId="25675"/>
    <cellStyle name="Navadno 3 4 5 2 5 3" xfId="15743"/>
    <cellStyle name="Navadno 3 4 5 2 5 3 2" xfId="29901"/>
    <cellStyle name="Navadno 3 4 5 2 5 4" xfId="20001"/>
    <cellStyle name="Navadno 3 4 5 2 5 5" xfId="7291"/>
    <cellStyle name="Navadno 3 4 5 2 5 6" xfId="35794"/>
    <cellStyle name="Navadno 3 4 5 2 6" xfId="5883"/>
    <cellStyle name="Navadno 3 4 5 2 6 2" xfId="22825"/>
    <cellStyle name="Navadno 3 4 5 2 7" xfId="10109"/>
    <cellStyle name="Navadno 3 4 5 2 7 2" xfId="24267"/>
    <cellStyle name="Navadno 3 4 5 2 8" xfId="14335"/>
    <cellStyle name="Navadno 3 4 5 2 8 2" xfId="28493"/>
    <cellStyle name="Navadno 3 4 5 2 9" xfId="18593"/>
    <cellStyle name="Navadno 3 4 5 3" xfId="438"/>
    <cellStyle name="Navadno 3 4 5 3 10" xfId="32973"/>
    <cellStyle name="Navadno 3 4 5 3 11" xfId="35795"/>
    <cellStyle name="Navadno 3 4 5 3 2" xfId="1142"/>
    <cellStyle name="Navadno 3 4 5 3 2 10" xfId="35796"/>
    <cellStyle name="Navadno 3 4 5 3 2 2" xfId="3958"/>
    <cellStyle name="Navadno 3 4 5 3 2 2 2" xfId="13853"/>
    <cellStyle name="Navadno 3 4 5 3 2 2 2 2" xfId="28011"/>
    <cellStyle name="Navadno 3 4 5 3 2 2 3" xfId="18079"/>
    <cellStyle name="Navadno 3 4 5 3 2 2 3 2" xfId="32237"/>
    <cellStyle name="Navadno 3 4 5 3 2 2 4" xfId="22337"/>
    <cellStyle name="Navadno 3 4 5 3 2 2 5" xfId="9627"/>
    <cellStyle name="Navadno 3 4 5 3 2 2 6" xfId="35797"/>
    <cellStyle name="Navadno 3 4 5 3 2 3" xfId="2550"/>
    <cellStyle name="Navadno 3 4 5 3 2 3 2" xfId="12445"/>
    <cellStyle name="Navadno 3 4 5 3 2 3 2 2" xfId="26603"/>
    <cellStyle name="Navadno 3 4 5 3 2 3 3" xfId="16671"/>
    <cellStyle name="Navadno 3 4 5 3 2 3 3 2" xfId="30829"/>
    <cellStyle name="Navadno 3 4 5 3 2 3 4" xfId="20929"/>
    <cellStyle name="Navadno 3 4 5 3 2 3 5" xfId="8219"/>
    <cellStyle name="Navadno 3 4 5 3 2 3 6" xfId="35798"/>
    <cellStyle name="Navadno 3 4 5 3 2 4" xfId="6811"/>
    <cellStyle name="Navadno 3 4 5 3 2 4 2" xfId="23753"/>
    <cellStyle name="Navadno 3 4 5 3 2 5" xfId="11037"/>
    <cellStyle name="Navadno 3 4 5 3 2 5 2" xfId="25195"/>
    <cellStyle name="Navadno 3 4 5 3 2 6" xfId="15263"/>
    <cellStyle name="Navadno 3 4 5 3 2 6 2" xfId="29421"/>
    <cellStyle name="Navadno 3 4 5 3 2 7" xfId="19521"/>
    <cellStyle name="Navadno 3 4 5 3 2 8" xfId="5366"/>
    <cellStyle name="Navadno 3 4 5 3 2 9" xfId="33677"/>
    <cellStyle name="Navadno 3 4 5 3 3" xfId="3254"/>
    <cellStyle name="Navadno 3 4 5 3 3 2" xfId="13149"/>
    <cellStyle name="Navadno 3 4 5 3 3 2 2" xfId="27307"/>
    <cellStyle name="Navadno 3 4 5 3 3 3" xfId="17375"/>
    <cellStyle name="Navadno 3 4 5 3 3 3 2" xfId="31533"/>
    <cellStyle name="Navadno 3 4 5 3 3 4" xfId="21633"/>
    <cellStyle name="Navadno 3 4 5 3 3 5" xfId="8923"/>
    <cellStyle name="Navadno 3 4 5 3 3 6" xfId="35799"/>
    <cellStyle name="Navadno 3 4 5 3 4" xfId="1846"/>
    <cellStyle name="Navadno 3 4 5 3 4 2" xfId="11741"/>
    <cellStyle name="Navadno 3 4 5 3 4 2 2" xfId="25899"/>
    <cellStyle name="Navadno 3 4 5 3 4 3" xfId="15967"/>
    <cellStyle name="Navadno 3 4 5 3 4 3 2" xfId="30125"/>
    <cellStyle name="Navadno 3 4 5 3 4 4" xfId="20225"/>
    <cellStyle name="Navadno 3 4 5 3 4 5" xfId="7515"/>
    <cellStyle name="Navadno 3 4 5 3 4 6" xfId="35800"/>
    <cellStyle name="Navadno 3 4 5 3 5" xfId="6107"/>
    <cellStyle name="Navadno 3 4 5 3 5 2" xfId="23049"/>
    <cellStyle name="Navadno 3 4 5 3 6" xfId="10333"/>
    <cellStyle name="Navadno 3 4 5 3 6 2" xfId="24491"/>
    <cellStyle name="Navadno 3 4 5 3 7" xfId="14559"/>
    <cellStyle name="Navadno 3 4 5 3 7 2" xfId="28717"/>
    <cellStyle name="Navadno 3 4 5 3 8" xfId="18817"/>
    <cellStyle name="Navadno 3 4 5 3 9" xfId="4662"/>
    <cellStyle name="Navadno 3 4 5 4" xfId="790"/>
    <cellStyle name="Navadno 3 4 5 4 10" xfId="35801"/>
    <cellStyle name="Navadno 3 4 5 4 2" xfId="3606"/>
    <cellStyle name="Navadno 3 4 5 4 2 2" xfId="13501"/>
    <cellStyle name="Navadno 3 4 5 4 2 2 2" xfId="27659"/>
    <cellStyle name="Navadno 3 4 5 4 2 3" xfId="17727"/>
    <cellStyle name="Navadno 3 4 5 4 2 3 2" xfId="31885"/>
    <cellStyle name="Navadno 3 4 5 4 2 4" xfId="21985"/>
    <cellStyle name="Navadno 3 4 5 4 2 5" xfId="9275"/>
    <cellStyle name="Navadno 3 4 5 4 2 6" xfId="35802"/>
    <cellStyle name="Navadno 3 4 5 4 3" xfId="2198"/>
    <cellStyle name="Navadno 3 4 5 4 3 2" xfId="12093"/>
    <cellStyle name="Navadno 3 4 5 4 3 2 2" xfId="26251"/>
    <cellStyle name="Navadno 3 4 5 4 3 3" xfId="16319"/>
    <cellStyle name="Navadno 3 4 5 4 3 3 2" xfId="30477"/>
    <cellStyle name="Navadno 3 4 5 4 3 4" xfId="20577"/>
    <cellStyle name="Navadno 3 4 5 4 3 5" xfId="7867"/>
    <cellStyle name="Navadno 3 4 5 4 3 6" xfId="35803"/>
    <cellStyle name="Navadno 3 4 5 4 4" xfId="6459"/>
    <cellStyle name="Navadno 3 4 5 4 4 2" xfId="23401"/>
    <cellStyle name="Navadno 3 4 5 4 5" xfId="10685"/>
    <cellStyle name="Navadno 3 4 5 4 5 2" xfId="24843"/>
    <cellStyle name="Navadno 3 4 5 4 6" xfId="14911"/>
    <cellStyle name="Navadno 3 4 5 4 6 2" xfId="29069"/>
    <cellStyle name="Navadno 3 4 5 4 7" xfId="19169"/>
    <cellStyle name="Navadno 3 4 5 4 8" xfId="5014"/>
    <cellStyle name="Navadno 3 4 5 4 9" xfId="33325"/>
    <cellStyle name="Navadno 3 4 5 5" xfId="2870"/>
    <cellStyle name="Navadno 3 4 5 5 2" xfId="12765"/>
    <cellStyle name="Navadno 3 4 5 5 2 2" xfId="26923"/>
    <cellStyle name="Navadno 3 4 5 5 3" xfId="16991"/>
    <cellStyle name="Navadno 3 4 5 5 3 2" xfId="31149"/>
    <cellStyle name="Navadno 3 4 5 5 4" xfId="21249"/>
    <cellStyle name="Navadno 3 4 5 5 5" xfId="8539"/>
    <cellStyle name="Navadno 3 4 5 5 6" xfId="35804"/>
    <cellStyle name="Navadno 3 4 5 6" xfId="1462"/>
    <cellStyle name="Navadno 3 4 5 6 2" xfId="11357"/>
    <cellStyle name="Navadno 3 4 5 6 2 2" xfId="25515"/>
    <cellStyle name="Navadno 3 4 5 6 3" xfId="15583"/>
    <cellStyle name="Navadno 3 4 5 6 3 2" xfId="29741"/>
    <cellStyle name="Navadno 3 4 5 6 4" xfId="19841"/>
    <cellStyle name="Navadno 3 4 5 6 5" xfId="7131"/>
    <cellStyle name="Navadno 3 4 5 6 6" xfId="35805"/>
    <cellStyle name="Navadno 3 4 5 7" xfId="5755"/>
    <cellStyle name="Navadno 3 4 5 7 2" xfId="22697"/>
    <cellStyle name="Navadno 3 4 5 8" xfId="9981"/>
    <cellStyle name="Navadno 3 4 5 8 2" xfId="24139"/>
    <cellStyle name="Navadno 3 4 5 9" xfId="14207"/>
    <cellStyle name="Navadno 3 4 5 9 2" xfId="28365"/>
    <cellStyle name="Navadno 3 4 6" xfId="149"/>
    <cellStyle name="Navadno 3 4 6 10" xfId="4374"/>
    <cellStyle name="Navadno 3 4 6 11" xfId="32685"/>
    <cellStyle name="Navadno 3 4 6 12" xfId="35806"/>
    <cellStyle name="Navadno 3 4 6 2" xfId="534"/>
    <cellStyle name="Navadno 3 4 6 2 10" xfId="33069"/>
    <cellStyle name="Navadno 3 4 6 2 11" xfId="35807"/>
    <cellStyle name="Navadno 3 4 6 2 2" xfId="1238"/>
    <cellStyle name="Navadno 3 4 6 2 2 10" xfId="35808"/>
    <cellStyle name="Navadno 3 4 6 2 2 2" xfId="4054"/>
    <cellStyle name="Navadno 3 4 6 2 2 2 2" xfId="13949"/>
    <cellStyle name="Navadno 3 4 6 2 2 2 2 2" xfId="28107"/>
    <cellStyle name="Navadno 3 4 6 2 2 2 3" xfId="18175"/>
    <cellStyle name="Navadno 3 4 6 2 2 2 3 2" xfId="32333"/>
    <cellStyle name="Navadno 3 4 6 2 2 2 4" xfId="22433"/>
    <cellStyle name="Navadno 3 4 6 2 2 2 5" xfId="9723"/>
    <cellStyle name="Navadno 3 4 6 2 2 2 6" xfId="35809"/>
    <cellStyle name="Navadno 3 4 6 2 2 3" xfId="2646"/>
    <cellStyle name="Navadno 3 4 6 2 2 3 2" xfId="12541"/>
    <cellStyle name="Navadno 3 4 6 2 2 3 2 2" xfId="26699"/>
    <cellStyle name="Navadno 3 4 6 2 2 3 3" xfId="16767"/>
    <cellStyle name="Navadno 3 4 6 2 2 3 3 2" xfId="30925"/>
    <cellStyle name="Navadno 3 4 6 2 2 3 4" xfId="21025"/>
    <cellStyle name="Navadno 3 4 6 2 2 3 5" xfId="8315"/>
    <cellStyle name="Navadno 3 4 6 2 2 3 6" xfId="35810"/>
    <cellStyle name="Navadno 3 4 6 2 2 4" xfId="6907"/>
    <cellStyle name="Navadno 3 4 6 2 2 4 2" xfId="23849"/>
    <cellStyle name="Navadno 3 4 6 2 2 5" xfId="11133"/>
    <cellStyle name="Navadno 3 4 6 2 2 5 2" xfId="25291"/>
    <cellStyle name="Navadno 3 4 6 2 2 6" xfId="15359"/>
    <cellStyle name="Navadno 3 4 6 2 2 6 2" xfId="29517"/>
    <cellStyle name="Navadno 3 4 6 2 2 7" xfId="19617"/>
    <cellStyle name="Navadno 3 4 6 2 2 8" xfId="5462"/>
    <cellStyle name="Navadno 3 4 6 2 2 9" xfId="33773"/>
    <cellStyle name="Navadno 3 4 6 2 3" xfId="3350"/>
    <cellStyle name="Navadno 3 4 6 2 3 2" xfId="13245"/>
    <cellStyle name="Navadno 3 4 6 2 3 2 2" xfId="27403"/>
    <cellStyle name="Navadno 3 4 6 2 3 3" xfId="17471"/>
    <cellStyle name="Navadno 3 4 6 2 3 3 2" xfId="31629"/>
    <cellStyle name="Navadno 3 4 6 2 3 4" xfId="21729"/>
    <cellStyle name="Navadno 3 4 6 2 3 5" xfId="9019"/>
    <cellStyle name="Navadno 3 4 6 2 3 6" xfId="35811"/>
    <cellStyle name="Navadno 3 4 6 2 4" xfId="1942"/>
    <cellStyle name="Navadno 3 4 6 2 4 2" xfId="11837"/>
    <cellStyle name="Navadno 3 4 6 2 4 2 2" xfId="25995"/>
    <cellStyle name="Navadno 3 4 6 2 4 3" xfId="16063"/>
    <cellStyle name="Navadno 3 4 6 2 4 3 2" xfId="30221"/>
    <cellStyle name="Navadno 3 4 6 2 4 4" xfId="20321"/>
    <cellStyle name="Navadno 3 4 6 2 4 5" xfId="7611"/>
    <cellStyle name="Navadno 3 4 6 2 4 6" xfId="35812"/>
    <cellStyle name="Navadno 3 4 6 2 5" xfId="6203"/>
    <cellStyle name="Navadno 3 4 6 2 5 2" xfId="23145"/>
    <cellStyle name="Navadno 3 4 6 2 6" xfId="10429"/>
    <cellStyle name="Navadno 3 4 6 2 6 2" xfId="24587"/>
    <cellStyle name="Navadno 3 4 6 2 7" xfId="14655"/>
    <cellStyle name="Navadno 3 4 6 2 7 2" xfId="28813"/>
    <cellStyle name="Navadno 3 4 6 2 8" xfId="18913"/>
    <cellStyle name="Navadno 3 4 6 2 9" xfId="4758"/>
    <cellStyle name="Navadno 3 4 6 3" xfId="886"/>
    <cellStyle name="Navadno 3 4 6 3 10" xfId="35813"/>
    <cellStyle name="Navadno 3 4 6 3 2" xfId="3702"/>
    <cellStyle name="Navadno 3 4 6 3 2 2" xfId="13597"/>
    <cellStyle name="Navadno 3 4 6 3 2 2 2" xfId="27755"/>
    <cellStyle name="Navadno 3 4 6 3 2 3" xfId="17823"/>
    <cellStyle name="Navadno 3 4 6 3 2 3 2" xfId="31981"/>
    <cellStyle name="Navadno 3 4 6 3 2 4" xfId="22081"/>
    <cellStyle name="Navadno 3 4 6 3 2 5" xfId="9371"/>
    <cellStyle name="Navadno 3 4 6 3 2 6" xfId="35814"/>
    <cellStyle name="Navadno 3 4 6 3 3" xfId="2294"/>
    <cellStyle name="Navadno 3 4 6 3 3 2" xfId="12189"/>
    <cellStyle name="Navadno 3 4 6 3 3 2 2" xfId="26347"/>
    <cellStyle name="Navadno 3 4 6 3 3 3" xfId="16415"/>
    <cellStyle name="Navadno 3 4 6 3 3 3 2" xfId="30573"/>
    <cellStyle name="Navadno 3 4 6 3 3 4" xfId="20673"/>
    <cellStyle name="Navadno 3 4 6 3 3 5" xfId="7963"/>
    <cellStyle name="Navadno 3 4 6 3 3 6" xfId="35815"/>
    <cellStyle name="Navadno 3 4 6 3 4" xfId="6555"/>
    <cellStyle name="Navadno 3 4 6 3 4 2" xfId="23497"/>
    <cellStyle name="Navadno 3 4 6 3 5" xfId="10781"/>
    <cellStyle name="Navadno 3 4 6 3 5 2" xfId="24939"/>
    <cellStyle name="Navadno 3 4 6 3 6" xfId="15007"/>
    <cellStyle name="Navadno 3 4 6 3 6 2" xfId="29165"/>
    <cellStyle name="Navadno 3 4 6 3 7" xfId="19265"/>
    <cellStyle name="Navadno 3 4 6 3 8" xfId="5110"/>
    <cellStyle name="Navadno 3 4 6 3 9" xfId="33421"/>
    <cellStyle name="Navadno 3 4 6 4" xfId="2966"/>
    <cellStyle name="Navadno 3 4 6 4 2" xfId="12861"/>
    <cellStyle name="Navadno 3 4 6 4 2 2" xfId="27019"/>
    <cellStyle name="Navadno 3 4 6 4 3" xfId="17087"/>
    <cellStyle name="Navadno 3 4 6 4 3 2" xfId="31245"/>
    <cellStyle name="Navadno 3 4 6 4 4" xfId="21345"/>
    <cellStyle name="Navadno 3 4 6 4 5" xfId="8635"/>
    <cellStyle name="Navadno 3 4 6 4 6" xfId="35816"/>
    <cellStyle name="Navadno 3 4 6 5" xfId="1558"/>
    <cellStyle name="Navadno 3 4 6 5 2" xfId="11453"/>
    <cellStyle name="Navadno 3 4 6 5 2 2" xfId="25611"/>
    <cellStyle name="Navadno 3 4 6 5 3" xfId="15679"/>
    <cellStyle name="Navadno 3 4 6 5 3 2" xfId="29837"/>
    <cellStyle name="Navadno 3 4 6 5 4" xfId="19937"/>
    <cellStyle name="Navadno 3 4 6 5 5" xfId="7227"/>
    <cellStyle name="Navadno 3 4 6 5 6" xfId="35817"/>
    <cellStyle name="Navadno 3 4 6 6" xfId="5819"/>
    <cellStyle name="Navadno 3 4 6 6 2" xfId="22761"/>
    <cellStyle name="Navadno 3 4 6 7" xfId="10045"/>
    <cellStyle name="Navadno 3 4 6 7 2" xfId="24203"/>
    <cellStyle name="Navadno 3 4 6 8" xfId="14271"/>
    <cellStyle name="Navadno 3 4 6 8 2" xfId="28429"/>
    <cellStyle name="Navadno 3 4 6 9" xfId="18529"/>
    <cellStyle name="Navadno 3 4 7" xfId="181"/>
    <cellStyle name="Navadno 3 4 7 10" xfId="4406"/>
    <cellStyle name="Navadno 3 4 7 11" xfId="32717"/>
    <cellStyle name="Navadno 3 4 7 12" xfId="35818"/>
    <cellStyle name="Navadno 3 4 7 2" xfId="406"/>
    <cellStyle name="Navadno 3 4 7 2 10" xfId="32941"/>
    <cellStyle name="Navadno 3 4 7 2 11" xfId="35819"/>
    <cellStyle name="Navadno 3 4 7 2 2" xfId="1110"/>
    <cellStyle name="Navadno 3 4 7 2 2 10" xfId="35820"/>
    <cellStyle name="Navadno 3 4 7 2 2 2" xfId="3926"/>
    <cellStyle name="Navadno 3 4 7 2 2 2 2" xfId="13821"/>
    <cellStyle name="Navadno 3 4 7 2 2 2 2 2" xfId="27979"/>
    <cellStyle name="Navadno 3 4 7 2 2 2 3" xfId="18047"/>
    <cellStyle name="Navadno 3 4 7 2 2 2 3 2" xfId="32205"/>
    <cellStyle name="Navadno 3 4 7 2 2 2 4" xfId="22305"/>
    <cellStyle name="Navadno 3 4 7 2 2 2 5" xfId="9595"/>
    <cellStyle name="Navadno 3 4 7 2 2 2 6" xfId="35821"/>
    <cellStyle name="Navadno 3 4 7 2 2 3" xfId="2518"/>
    <cellStyle name="Navadno 3 4 7 2 2 3 2" xfId="12413"/>
    <cellStyle name="Navadno 3 4 7 2 2 3 2 2" xfId="26571"/>
    <cellStyle name="Navadno 3 4 7 2 2 3 3" xfId="16639"/>
    <cellStyle name="Navadno 3 4 7 2 2 3 3 2" xfId="30797"/>
    <cellStyle name="Navadno 3 4 7 2 2 3 4" xfId="20897"/>
    <cellStyle name="Navadno 3 4 7 2 2 3 5" xfId="8187"/>
    <cellStyle name="Navadno 3 4 7 2 2 3 6" xfId="35822"/>
    <cellStyle name="Navadno 3 4 7 2 2 4" xfId="6779"/>
    <cellStyle name="Navadno 3 4 7 2 2 4 2" xfId="23721"/>
    <cellStyle name="Navadno 3 4 7 2 2 5" xfId="11005"/>
    <cellStyle name="Navadno 3 4 7 2 2 5 2" xfId="25163"/>
    <cellStyle name="Navadno 3 4 7 2 2 6" xfId="15231"/>
    <cellStyle name="Navadno 3 4 7 2 2 6 2" xfId="29389"/>
    <cellStyle name="Navadno 3 4 7 2 2 7" xfId="19489"/>
    <cellStyle name="Navadno 3 4 7 2 2 8" xfId="5334"/>
    <cellStyle name="Navadno 3 4 7 2 2 9" xfId="33645"/>
    <cellStyle name="Navadno 3 4 7 2 3" xfId="3222"/>
    <cellStyle name="Navadno 3 4 7 2 3 2" xfId="13117"/>
    <cellStyle name="Navadno 3 4 7 2 3 2 2" xfId="27275"/>
    <cellStyle name="Navadno 3 4 7 2 3 3" xfId="17343"/>
    <cellStyle name="Navadno 3 4 7 2 3 3 2" xfId="31501"/>
    <cellStyle name="Navadno 3 4 7 2 3 4" xfId="21601"/>
    <cellStyle name="Navadno 3 4 7 2 3 5" xfId="8891"/>
    <cellStyle name="Navadno 3 4 7 2 3 6" xfId="35823"/>
    <cellStyle name="Navadno 3 4 7 2 4" xfId="1814"/>
    <cellStyle name="Navadno 3 4 7 2 4 2" xfId="11709"/>
    <cellStyle name="Navadno 3 4 7 2 4 2 2" xfId="25867"/>
    <cellStyle name="Navadno 3 4 7 2 4 3" xfId="15935"/>
    <cellStyle name="Navadno 3 4 7 2 4 3 2" xfId="30093"/>
    <cellStyle name="Navadno 3 4 7 2 4 4" xfId="20193"/>
    <cellStyle name="Navadno 3 4 7 2 4 5" xfId="7483"/>
    <cellStyle name="Navadno 3 4 7 2 4 6" xfId="35824"/>
    <cellStyle name="Navadno 3 4 7 2 5" xfId="6075"/>
    <cellStyle name="Navadno 3 4 7 2 5 2" xfId="23017"/>
    <cellStyle name="Navadno 3 4 7 2 6" xfId="10301"/>
    <cellStyle name="Navadno 3 4 7 2 6 2" xfId="24459"/>
    <cellStyle name="Navadno 3 4 7 2 7" xfId="14527"/>
    <cellStyle name="Navadno 3 4 7 2 7 2" xfId="28685"/>
    <cellStyle name="Navadno 3 4 7 2 8" xfId="18785"/>
    <cellStyle name="Navadno 3 4 7 2 9" xfId="4630"/>
    <cellStyle name="Navadno 3 4 7 3" xfId="758"/>
    <cellStyle name="Navadno 3 4 7 3 10" xfId="35825"/>
    <cellStyle name="Navadno 3 4 7 3 2" xfId="3574"/>
    <cellStyle name="Navadno 3 4 7 3 2 2" xfId="13469"/>
    <cellStyle name="Navadno 3 4 7 3 2 2 2" xfId="27627"/>
    <cellStyle name="Navadno 3 4 7 3 2 3" xfId="17695"/>
    <cellStyle name="Navadno 3 4 7 3 2 3 2" xfId="31853"/>
    <cellStyle name="Navadno 3 4 7 3 2 4" xfId="21953"/>
    <cellStyle name="Navadno 3 4 7 3 2 5" xfId="9243"/>
    <cellStyle name="Navadno 3 4 7 3 2 6" xfId="35826"/>
    <cellStyle name="Navadno 3 4 7 3 3" xfId="2166"/>
    <cellStyle name="Navadno 3 4 7 3 3 2" xfId="12061"/>
    <cellStyle name="Navadno 3 4 7 3 3 2 2" xfId="26219"/>
    <cellStyle name="Navadno 3 4 7 3 3 3" xfId="16287"/>
    <cellStyle name="Navadno 3 4 7 3 3 3 2" xfId="30445"/>
    <cellStyle name="Navadno 3 4 7 3 3 4" xfId="20545"/>
    <cellStyle name="Navadno 3 4 7 3 3 5" xfId="7835"/>
    <cellStyle name="Navadno 3 4 7 3 3 6" xfId="35827"/>
    <cellStyle name="Navadno 3 4 7 3 4" xfId="6427"/>
    <cellStyle name="Navadno 3 4 7 3 4 2" xfId="23369"/>
    <cellStyle name="Navadno 3 4 7 3 5" xfId="10653"/>
    <cellStyle name="Navadno 3 4 7 3 5 2" xfId="24811"/>
    <cellStyle name="Navadno 3 4 7 3 6" xfId="14879"/>
    <cellStyle name="Navadno 3 4 7 3 6 2" xfId="29037"/>
    <cellStyle name="Navadno 3 4 7 3 7" xfId="19137"/>
    <cellStyle name="Navadno 3 4 7 3 8" xfId="4982"/>
    <cellStyle name="Navadno 3 4 7 3 9" xfId="33293"/>
    <cellStyle name="Navadno 3 4 7 4" xfId="2998"/>
    <cellStyle name="Navadno 3 4 7 4 2" xfId="12893"/>
    <cellStyle name="Navadno 3 4 7 4 2 2" xfId="27051"/>
    <cellStyle name="Navadno 3 4 7 4 3" xfId="17119"/>
    <cellStyle name="Navadno 3 4 7 4 3 2" xfId="31277"/>
    <cellStyle name="Navadno 3 4 7 4 4" xfId="21377"/>
    <cellStyle name="Navadno 3 4 7 4 5" xfId="8667"/>
    <cellStyle name="Navadno 3 4 7 4 6" xfId="35828"/>
    <cellStyle name="Navadno 3 4 7 5" xfId="1590"/>
    <cellStyle name="Navadno 3 4 7 5 2" xfId="11485"/>
    <cellStyle name="Navadno 3 4 7 5 2 2" xfId="25643"/>
    <cellStyle name="Navadno 3 4 7 5 3" xfId="15711"/>
    <cellStyle name="Navadno 3 4 7 5 3 2" xfId="29869"/>
    <cellStyle name="Navadno 3 4 7 5 4" xfId="19969"/>
    <cellStyle name="Navadno 3 4 7 5 5" xfId="7259"/>
    <cellStyle name="Navadno 3 4 7 5 6" xfId="35829"/>
    <cellStyle name="Navadno 3 4 7 6" xfId="5851"/>
    <cellStyle name="Navadno 3 4 7 6 2" xfId="22793"/>
    <cellStyle name="Navadno 3 4 7 7" xfId="10077"/>
    <cellStyle name="Navadno 3 4 7 7 2" xfId="24235"/>
    <cellStyle name="Navadno 3 4 7 8" xfId="14303"/>
    <cellStyle name="Navadno 3 4 7 8 2" xfId="28461"/>
    <cellStyle name="Navadno 3 4 7 9" xfId="18561"/>
    <cellStyle name="Navadno 3 4 8" xfId="318"/>
    <cellStyle name="Navadno 3 4 8 10" xfId="4542"/>
    <cellStyle name="Navadno 3 4 8 11" xfId="32853"/>
    <cellStyle name="Navadno 3 4 8 12" xfId="35830"/>
    <cellStyle name="Navadno 3 4 8 2" xfId="670"/>
    <cellStyle name="Navadno 3 4 8 2 10" xfId="33205"/>
    <cellStyle name="Navadno 3 4 8 2 11" xfId="35831"/>
    <cellStyle name="Navadno 3 4 8 2 2" xfId="1374"/>
    <cellStyle name="Navadno 3 4 8 2 2 10" xfId="35832"/>
    <cellStyle name="Navadno 3 4 8 2 2 2" xfId="4190"/>
    <cellStyle name="Navadno 3 4 8 2 2 2 2" xfId="14085"/>
    <cellStyle name="Navadno 3 4 8 2 2 2 2 2" xfId="28243"/>
    <cellStyle name="Navadno 3 4 8 2 2 2 3" xfId="18311"/>
    <cellStyle name="Navadno 3 4 8 2 2 2 3 2" xfId="32469"/>
    <cellStyle name="Navadno 3 4 8 2 2 2 4" xfId="22569"/>
    <cellStyle name="Navadno 3 4 8 2 2 2 5" xfId="9859"/>
    <cellStyle name="Navadno 3 4 8 2 2 2 6" xfId="35833"/>
    <cellStyle name="Navadno 3 4 8 2 2 3" xfId="2782"/>
    <cellStyle name="Navadno 3 4 8 2 2 3 2" xfId="12677"/>
    <cellStyle name="Navadno 3 4 8 2 2 3 2 2" xfId="26835"/>
    <cellStyle name="Navadno 3 4 8 2 2 3 3" xfId="16903"/>
    <cellStyle name="Navadno 3 4 8 2 2 3 3 2" xfId="31061"/>
    <cellStyle name="Navadno 3 4 8 2 2 3 4" xfId="21161"/>
    <cellStyle name="Navadno 3 4 8 2 2 3 5" xfId="8451"/>
    <cellStyle name="Navadno 3 4 8 2 2 3 6" xfId="35834"/>
    <cellStyle name="Navadno 3 4 8 2 2 4" xfId="7043"/>
    <cellStyle name="Navadno 3 4 8 2 2 4 2" xfId="23985"/>
    <cellStyle name="Navadno 3 4 8 2 2 5" xfId="11269"/>
    <cellStyle name="Navadno 3 4 8 2 2 5 2" xfId="25427"/>
    <cellStyle name="Navadno 3 4 8 2 2 6" xfId="15495"/>
    <cellStyle name="Navadno 3 4 8 2 2 6 2" xfId="29653"/>
    <cellStyle name="Navadno 3 4 8 2 2 7" xfId="19753"/>
    <cellStyle name="Navadno 3 4 8 2 2 8" xfId="5598"/>
    <cellStyle name="Navadno 3 4 8 2 2 9" xfId="33909"/>
    <cellStyle name="Navadno 3 4 8 2 3" xfId="3486"/>
    <cellStyle name="Navadno 3 4 8 2 3 2" xfId="13381"/>
    <cellStyle name="Navadno 3 4 8 2 3 2 2" xfId="27539"/>
    <cellStyle name="Navadno 3 4 8 2 3 3" xfId="17607"/>
    <cellStyle name="Navadno 3 4 8 2 3 3 2" xfId="31765"/>
    <cellStyle name="Navadno 3 4 8 2 3 4" xfId="21865"/>
    <cellStyle name="Navadno 3 4 8 2 3 5" xfId="9155"/>
    <cellStyle name="Navadno 3 4 8 2 3 6" xfId="35835"/>
    <cellStyle name="Navadno 3 4 8 2 4" xfId="2078"/>
    <cellStyle name="Navadno 3 4 8 2 4 2" xfId="11973"/>
    <cellStyle name="Navadno 3 4 8 2 4 2 2" xfId="26131"/>
    <cellStyle name="Navadno 3 4 8 2 4 3" xfId="16199"/>
    <cellStyle name="Navadno 3 4 8 2 4 3 2" xfId="30357"/>
    <cellStyle name="Navadno 3 4 8 2 4 4" xfId="20457"/>
    <cellStyle name="Navadno 3 4 8 2 4 5" xfId="7747"/>
    <cellStyle name="Navadno 3 4 8 2 4 6" xfId="35836"/>
    <cellStyle name="Navadno 3 4 8 2 5" xfId="6339"/>
    <cellStyle name="Navadno 3 4 8 2 5 2" xfId="23281"/>
    <cellStyle name="Navadno 3 4 8 2 6" xfId="10565"/>
    <cellStyle name="Navadno 3 4 8 2 6 2" xfId="24723"/>
    <cellStyle name="Navadno 3 4 8 2 7" xfId="14791"/>
    <cellStyle name="Navadno 3 4 8 2 7 2" xfId="28949"/>
    <cellStyle name="Navadno 3 4 8 2 8" xfId="19049"/>
    <cellStyle name="Navadno 3 4 8 2 9" xfId="4894"/>
    <cellStyle name="Navadno 3 4 8 3" xfId="1022"/>
    <cellStyle name="Navadno 3 4 8 3 10" xfId="35837"/>
    <cellStyle name="Navadno 3 4 8 3 2" xfId="3838"/>
    <cellStyle name="Navadno 3 4 8 3 2 2" xfId="13733"/>
    <cellStyle name="Navadno 3 4 8 3 2 2 2" xfId="27891"/>
    <cellStyle name="Navadno 3 4 8 3 2 3" xfId="17959"/>
    <cellStyle name="Navadno 3 4 8 3 2 3 2" xfId="32117"/>
    <cellStyle name="Navadno 3 4 8 3 2 4" xfId="22217"/>
    <cellStyle name="Navadno 3 4 8 3 2 5" xfId="9507"/>
    <cellStyle name="Navadno 3 4 8 3 2 6" xfId="35838"/>
    <cellStyle name="Navadno 3 4 8 3 3" xfId="2430"/>
    <cellStyle name="Navadno 3 4 8 3 3 2" xfId="12325"/>
    <cellStyle name="Navadno 3 4 8 3 3 2 2" xfId="26483"/>
    <cellStyle name="Navadno 3 4 8 3 3 3" xfId="16551"/>
    <cellStyle name="Navadno 3 4 8 3 3 3 2" xfId="30709"/>
    <cellStyle name="Navadno 3 4 8 3 3 4" xfId="20809"/>
    <cellStyle name="Navadno 3 4 8 3 3 5" xfId="8099"/>
    <cellStyle name="Navadno 3 4 8 3 3 6" xfId="35839"/>
    <cellStyle name="Navadno 3 4 8 3 4" xfId="6691"/>
    <cellStyle name="Navadno 3 4 8 3 4 2" xfId="23633"/>
    <cellStyle name="Navadno 3 4 8 3 5" xfId="10917"/>
    <cellStyle name="Navadno 3 4 8 3 5 2" xfId="25075"/>
    <cellStyle name="Navadno 3 4 8 3 6" xfId="15143"/>
    <cellStyle name="Navadno 3 4 8 3 6 2" xfId="29301"/>
    <cellStyle name="Navadno 3 4 8 3 7" xfId="19401"/>
    <cellStyle name="Navadno 3 4 8 3 8" xfId="5246"/>
    <cellStyle name="Navadno 3 4 8 3 9" xfId="33557"/>
    <cellStyle name="Navadno 3 4 8 4" xfId="3134"/>
    <cellStyle name="Navadno 3 4 8 4 2" xfId="13029"/>
    <cellStyle name="Navadno 3 4 8 4 2 2" xfId="27187"/>
    <cellStyle name="Navadno 3 4 8 4 3" xfId="17255"/>
    <cellStyle name="Navadno 3 4 8 4 3 2" xfId="31413"/>
    <cellStyle name="Navadno 3 4 8 4 4" xfId="21513"/>
    <cellStyle name="Navadno 3 4 8 4 5" xfId="8803"/>
    <cellStyle name="Navadno 3 4 8 4 6" xfId="35840"/>
    <cellStyle name="Navadno 3 4 8 5" xfId="1726"/>
    <cellStyle name="Navadno 3 4 8 5 2" xfId="11621"/>
    <cellStyle name="Navadno 3 4 8 5 2 2" xfId="25779"/>
    <cellStyle name="Navadno 3 4 8 5 3" xfId="15847"/>
    <cellStyle name="Navadno 3 4 8 5 3 2" xfId="30005"/>
    <cellStyle name="Navadno 3 4 8 5 4" xfId="20105"/>
    <cellStyle name="Navadno 3 4 8 5 5" xfId="7395"/>
    <cellStyle name="Navadno 3 4 8 5 6" xfId="35841"/>
    <cellStyle name="Navadno 3 4 8 6" xfId="5987"/>
    <cellStyle name="Navadno 3 4 8 6 2" xfId="22929"/>
    <cellStyle name="Navadno 3 4 8 7" xfId="10213"/>
    <cellStyle name="Navadno 3 4 8 7 2" xfId="24371"/>
    <cellStyle name="Navadno 3 4 8 8" xfId="14439"/>
    <cellStyle name="Navadno 3 4 8 8 2" xfId="28597"/>
    <cellStyle name="Navadno 3 4 8 9" xfId="18697"/>
    <cellStyle name="Navadno 3 4 9" xfId="374"/>
    <cellStyle name="Navadno 3 4 9 10" xfId="32909"/>
    <cellStyle name="Navadno 3 4 9 11" xfId="35842"/>
    <cellStyle name="Navadno 3 4 9 2" xfId="1078"/>
    <cellStyle name="Navadno 3 4 9 2 10" xfId="35843"/>
    <cellStyle name="Navadno 3 4 9 2 2" xfId="3894"/>
    <cellStyle name="Navadno 3 4 9 2 2 2" xfId="13789"/>
    <cellStyle name="Navadno 3 4 9 2 2 2 2" xfId="27947"/>
    <cellStyle name="Navadno 3 4 9 2 2 3" xfId="18015"/>
    <cellStyle name="Navadno 3 4 9 2 2 3 2" xfId="32173"/>
    <cellStyle name="Navadno 3 4 9 2 2 4" xfId="22273"/>
    <cellStyle name="Navadno 3 4 9 2 2 5" xfId="9563"/>
    <cellStyle name="Navadno 3 4 9 2 2 6" xfId="35844"/>
    <cellStyle name="Navadno 3 4 9 2 3" xfId="2486"/>
    <cellStyle name="Navadno 3 4 9 2 3 2" xfId="12381"/>
    <cellStyle name="Navadno 3 4 9 2 3 2 2" xfId="26539"/>
    <cellStyle name="Navadno 3 4 9 2 3 3" xfId="16607"/>
    <cellStyle name="Navadno 3 4 9 2 3 3 2" xfId="30765"/>
    <cellStyle name="Navadno 3 4 9 2 3 4" xfId="20865"/>
    <cellStyle name="Navadno 3 4 9 2 3 5" xfId="8155"/>
    <cellStyle name="Navadno 3 4 9 2 3 6" xfId="35845"/>
    <cellStyle name="Navadno 3 4 9 2 4" xfId="6747"/>
    <cellStyle name="Navadno 3 4 9 2 4 2" xfId="23689"/>
    <cellStyle name="Navadno 3 4 9 2 5" xfId="10973"/>
    <cellStyle name="Navadno 3 4 9 2 5 2" xfId="25131"/>
    <cellStyle name="Navadno 3 4 9 2 6" xfId="15199"/>
    <cellStyle name="Navadno 3 4 9 2 6 2" xfId="29357"/>
    <cellStyle name="Navadno 3 4 9 2 7" xfId="19457"/>
    <cellStyle name="Navadno 3 4 9 2 8" xfId="5302"/>
    <cellStyle name="Navadno 3 4 9 2 9" xfId="33613"/>
    <cellStyle name="Navadno 3 4 9 3" xfId="3190"/>
    <cellStyle name="Navadno 3 4 9 3 2" xfId="13085"/>
    <cellStyle name="Navadno 3 4 9 3 2 2" xfId="27243"/>
    <cellStyle name="Navadno 3 4 9 3 3" xfId="17311"/>
    <cellStyle name="Navadno 3 4 9 3 3 2" xfId="31469"/>
    <cellStyle name="Navadno 3 4 9 3 4" xfId="21569"/>
    <cellStyle name="Navadno 3 4 9 3 5" xfId="8859"/>
    <cellStyle name="Navadno 3 4 9 3 6" xfId="35846"/>
    <cellStyle name="Navadno 3 4 9 4" xfId="1782"/>
    <cellStyle name="Navadno 3 4 9 4 2" xfId="11677"/>
    <cellStyle name="Navadno 3 4 9 4 2 2" xfId="25835"/>
    <cellStyle name="Navadno 3 4 9 4 3" xfId="15903"/>
    <cellStyle name="Navadno 3 4 9 4 3 2" xfId="30061"/>
    <cellStyle name="Navadno 3 4 9 4 4" xfId="20161"/>
    <cellStyle name="Navadno 3 4 9 4 5" xfId="7451"/>
    <cellStyle name="Navadno 3 4 9 4 6" xfId="35847"/>
    <cellStyle name="Navadno 3 4 9 5" xfId="6043"/>
    <cellStyle name="Navadno 3 4 9 5 2" xfId="22985"/>
    <cellStyle name="Navadno 3 4 9 6" xfId="10269"/>
    <cellStyle name="Navadno 3 4 9 6 2" xfId="24427"/>
    <cellStyle name="Navadno 3 4 9 7" xfId="14495"/>
    <cellStyle name="Navadno 3 4 9 7 2" xfId="28653"/>
    <cellStyle name="Navadno 3 4 9 8" xfId="18753"/>
    <cellStyle name="Navadno 3 4 9 9" xfId="4598"/>
    <cellStyle name="Navadno 3 5" xfId="23"/>
    <cellStyle name="Navadno 3 5 10" xfId="2846"/>
    <cellStyle name="Navadno 3 5 10 2" xfId="8515"/>
    <cellStyle name="Navadno 3 5 10 2 2" xfId="24049"/>
    <cellStyle name="Navadno 3 5 10 3" xfId="12741"/>
    <cellStyle name="Navadno 3 5 10 3 2" xfId="26899"/>
    <cellStyle name="Navadno 3 5 10 4" xfId="16967"/>
    <cellStyle name="Navadno 3 5 10 4 2" xfId="31125"/>
    <cellStyle name="Navadno 3 5 10 5" xfId="21225"/>
    <cellStyle name="Navadno 3 5 10 6" xfId="5662"/>
    <cellStyle name="Navadno 3 5 10 7" xfId="35848"/>
    <cellStyle name="Navadno 3 5 11" xfId="1438"/>
    <cellStyle name="Navadno 3 5 11 2" xfId="11333"/>
    <cellStyle name="Navadno 3 5 11 2 2" xfId="25491"/>
    <cellStyle name="Navadno 3 5 11 3" xfId="15559"/>
    <cellStyle name="Navadno 3 5 11 3 2" xfId="29717"/>
    <cellStyle name="Navadno 3 5 11 4" xfId="19817"/>
    <cellStyle name="Navadno 3 5 11 5" xfId="7107"/>
    <cellStyle name="Navadno 3 5 11 6" xfId="35849"/>
    <cellStyle name="Navadno 3 5 12" xfId="5699"/>
    <cellStyle name="Navadno 3 5 12 2" xfId="22641"/>
    <cellStyle name="Navadno 3 5 13" xfId="9925"/>
    <cellStyle name="Navadno 3 5 13 2" xfId="24083"/>
    <cellStyle name="Navadno 3 5 14" xfId="14151"/>
    <cellStyle name="Navadno 3 5 14 2" xfId="28309"/>
    <cellStyle name="Navadno 3 5 15" xfId="18375"/>
    <cellStyle name="Navadno 3 5 15 2" xfId="32533"/>
    <cellStyle name="Navadno 3 5 16" xfId="18409"/>
    <cellStyle name="Navadno 3 5 17" xfId="4254"/>
    <cellStyle name="Navadno 3 5 18" xfId="32565"/>
    <cellStyle name="Navadno 3 5 19" xfId="35850"/>
    <cellStyle name="Navadno 3 5 2" xfId="93"/>
    <cellStyle name="Navadno 3 5 2 10" xfId="14183"/>
    <cellStyle name="Navadno 3 5 2 10 2" xfId="28341"/>
    <cellStyle name="Navadno 3 5 2 11" xfId="18441"/>
    <cellStyle name="Navadno 3 5 2 12" xfId="4318"/>
    <cellStyle name="Navadno 3 5 2 13" xfId="32629"/>
    <cellStyle name="Navadno 3 5 2 14" xfId="35851"/>
    <cellStyle name="Navadno 3 5 2 2" xfId="253"/>
    <cellStyle name="Navadno 3 5 2 2 10" xfId="4478"/>
    <cellStyle name="Navadno 3 5 2 2 11" xfId="32789"/>
    <cellStyle name="Navadno 3 5 2 2 12" xfId="35852"/>
    <cellStyle name="Navadno 3 5 2 2 2" xfId="606"/>
    <cellStyle name="Navadno 3 5 2 2 2 10" xfId="33141"/>
    <cellStyle name="Navadno 3 5 2 2 2 11" xfId="35853"/>
    <cellStyle name="Navadno 3 5 2 2 2 2" xfId="1310"/>
    <cellStyle name="Navadno 3 5 2 2 2 2 10" xfId="35854"/>
    <cellStyle name="Navadno 3 5 2 2 2 2 2" xfId="4126"/>
    <cellStyle name="Navadno 3 5 2 2 2 2 2 2" xfId="14021"/>
    <cellStyle name="Navadno 3 5 2 2 2 2 2 2 2" xfId="28179"/>
    <cellStyle name="Navadno 3 5 2 2 2 2 2 3" xfId="18247"/>
    <cellStyle name="Navadno 3 5 2 2 2 2 2 3 2" xfId="32405"/>
    <cellStyle name="Navadno 3 5 2 2 2 2 2 4" xfId="22505"/>
    <cellStyle name="Navadno 3 5 2 2 2 2 2 5" xfId="9795"/>
    <cellStyle name="Navadno 3 5 2 2 2 2 2 6" xfId="35855"/>
    <cellStyle name="Navadno 3 5 2 2 2 2 3" xfId="2718"/>
    <cellStyle name="Navadno 3 5 2 2 2 2 3 2" xfId="12613"/>
    <cellStyle name="Navadno 3 5 2 2 2 2 3 2 2" xfId="26771"/>
    <cellStyle name="Navadno 3 5 2 2 2 2 3 3" xfId="16839"/>
    <cellStyle name="Navadno 3 5 2 2 2 2 3 3 2" xfId="30997"/>
    <cellStyle name="Navadno 3 5 2 2 2 2 3 4" xfId="21097"/>
    <cellStyle name="Navadno 3 5 2 2 2 2 3 5" xfId="8387"/>
    <cellStyle name="Navadno 3 5 2 2 2 2 3 6" xfId="35856"/>
    <cellStyle name="Navadno 3 5 2 2 2 2 4" xfId="6979"/>
    <cellStyle name="Navadno 3 5 2 2 2 2 4 2" xfId="23921"/>
    <cellStyle name="Navadno 3 5 2 2 2 2 5" xfId="11205"/>
    <cellStyle name="Navadno 3 5 2 2 2 2 5 2" xfId="25363"/>
    <cellStyle name="Navadno 3 5 2 2 2 2 6" xfId="15431"/>
    <cellStyle name="Navadno 3 5 2 2 2 2 6 2" xfId="29589"/>
    <cellStyle name="Navadno 3 5 2 2 2 2 7" xfId="19689"/>
    <cellStyle name="Navadno 3 5 2 2 2 2 8" xfId="5534"/>
    <cellStyle name="Navadno 3 5 2 2 2 2 9" xfId="33845"/>
    <cellStyle name="Navadno 3 5 2 2 2 3" xfId="3422"/>
    <cellStyle name="Navadno 3 5 2 2 2 3 2" xfId="13317"/>
    <cellStyle name="Navadno 3 5 2 2 2 3 2 2" xfId="27475"/>
    <cellStyle name="Navadno 3 5 2 2 2 3 3" xfId="17543"/>
    <cellStyle name="Navadno 3 5 2 2 2 3 3 2" xfId="31701"/>
    <cellStyle name="Navadno 3 5 2 2 2 3 4" xfId="21801"/>
    <cellStyle name="Navadno 3 5 2 2 2 3 5" xfId="9091"/>
    <cellStyle name="Navadno 3 5 2 2 2 3 6" xfId="35857"/>
    <cellStyle name="Navadno 3 5 2 2 2 4" xfId="2014"/>
    <cellStyle name="Navadno 3 5 2 2 2 4 2" xfId="11909"/>
    <cellStyle name="Navadno 3 5 2 2 2 4 2 2" xfId="26067"/>
    <cellStyle name="Navadno 3 5 2 2 2 4 3" xfId="16135"/>
    <cellStyle name="Navadno 3 5 2 2 2 4 3 2" xfId="30293"/>
    <cellStyle name="Navadno 3 5 2 2 2 4 4" xfId="20393"/>
    <cellStyle name="Navadno 3 5 2 2 2 4 5" xfId="7683"/>
    <cellStyle name="Navadno 3 5 2 2 2 4 6" xfId="35858"/>
    <cellStyle name="Navadno 3 5 2 2 2 5" xfId="6275"/>
    <cellStyle name="Navadno 3 5 2 2 2 5 2" xfId="23217"/>
    <cellStyle name="Navadno 3 5 2 2 2 6" xfId="10501"/>
    <cellStyle name="Navadno 3 5 2 2 2 6 2" xfId="24659"/>
    <cellStyle name="Navadno 3 5 2 2 2 7" xfId="14727"/>
    <cellStyle name="Navadno 3 5 2 2 2 7 2" xfId="28885"/>
    <cellStyle name="Navadno 3 5 2 2 2 8" xfId="18985"/>
    <cellStyle name="Navadno 3 5 2 2 2 9" xfId="4830"/>
    <cellStyle name="Navadno 3 5 2 2 3" xfId="958"/>
    <cellStyle name="Navadno 3 5 2 2 3 10" xfId="35859"/>
    <cellStyle name="Navadno 3 5 2 2 3 2" xfId="3774"/>
    <cellStyle name="Navadno 3 5 2 2 3 2 2" xfId="13669"/>
    <cellStyle name="Navadno 3 5 2 2 3 2 2 2" xfId="27827"/>
    <cellStyle name="Navadno 3 5 2 2 3 2 3" xfId="17895"/>
    <cellStyle name="Navadno 3 5 2 2 3 2 3 2" xfId="32053"/>
    <cellStyle name="Navadno 3 5 2 2 3 2 4" xfId="22153"/>
    <cellStyle name="Navadno 3 5 2 2 3 2 5" xfId="9443"/>
    <cellStyle name="Navadno 3 5 2 2 3 2 6" xfId="35860"/>
    <cellStyle name="Navadno 3 5 2 2 3 3" xfId="2366"/>
    <cellStyle name="Navadno 3 5 2 2 3 3 2" xfId="12261"/>
    <cellStyle name="Navadno 3 5 2 2 3 3 2 2" xfId="26419"/>
    <cellStyle name="Navadno 3 5 2 2 3 3 3" xfId="16487"/>
    <cellStyle name="Navadno 3 5 2 2 3 3 3 2" xfId="30645"/>
    <cellStyle name="Navadno 3 5 2 2 3 3 4" xfId="20745"/>
    <cellStyle name="Navadno 3 5 2 2 3 3 5" xfId="8035"/>
    <cellStyle name="Navadno 3 5 2 2 3 3 6" xfId="35861"/>
    <cellStyle name="Navadno 3 5 2 2 3 4" xfId="6627"/>
    <cellStyle name="Navadno 3 5 2 2 3 4 2" xfId="23569"/>
    <cellStyle name="Navadno 3 5 2 2 3 5" xfId="10853"/>
    <cellStyle name="Navadno 3 5 2 2 3 5 2" xfId="25011"/>
    <cellStyle name="Navadno 3 5 2 2 3 6" xfId="15079"/>
    <cellStyle name="Navadno 3 5 2 2 3 6 2" xfId="29237"/>
    <cellStyle name="Navadno 3 5 2 2 3 7" xfId="19337"/>
    <cellStyle name="Navadno 3 5 2 2 3 8" xfId="5182"/>
    <cellStyle name="Navadno 3 5 2 2 3 9" xfId="33493"/>
    <cellStyle name="Navadno 3 5 2 2 4" xfId="3070"/>
    <cellStyle name="Navadno 3 5 2 2 4 2" xfId="12965"/>
    <cellStyle name="Navadno 3 5 2 2 4 2 2" xfId="27123"/>
    <cellStyle name="Navadno 3 5 2 2 4 3" xfId="17191"/>
    <cellStyle name="Navadno 3 5 2 2 4 3 2" xfId="31349"/>
    <cellStyle name="Navadno 3 5 2 2 4 4" xfId="21449"/>
    <cellStyle name="Navadno 3 5 2 2 4 5" xfId="8739"/>
    <cellStyle name="Navadno 3 5 2 2 4 6" xfId="35862"/>
    <cellStyle name="Navadno 3 5 2 2 5" xfId="1662"/>
    <cellStyle name="Navadno 3 5 2 2 5 2" xfId="11557"/>
    <cellStyle name="Navadno 3 5 2 2 5 2 2" xfId="25715"/>
    <cellStyle name="Navadno 3 5 2 2 5 3" xfId="15783"/>
    <cellStyle name="Navadno 3 5 2 2 5 3 2" xfId="29941"/>
    <cellStyle name="Navadno 3 5 2 2 5 4" xfId="20041"/>
    <cellStyle name="Navadno 3 5 2 2 5 5" xfId="7331"/>
    <cellStyle name="Navadno 3 5 2 2 5 6" xfId="35863"/>
    <cellStyle name="Navadno 3 5 2 2 6" xfId="5923"/>
    <cellStyle name="Navadno 3 5 2 2 6 2" xfId="22865"/>
    <cellStyle name="Navadno 3 5 2 2 7" xfId="10149"/>
    <cellStyle name="Navadno 3 5 2 2 7 2" xfId="24307"/>
    <cellStyle name="Navadno 3 5 2 2 8" xfId="14375"/>
    <cellStyle name="Navadno 3 5 2 2 8 2" xfId="28533"/>
    <cellStyle name="Navadno 3 5 2 2 9" xfId="18633"/>
    <cellStyle name="Navadno 3 5 2 3" xfId="356"/>
    <cellStyle name="Navadno 3 5 2 3 10" xfId="4580"/>
    <cellStyle name="Navadno 3 5 2 3 11" xfId="32891"/>
    <cellStyle name="Navadno 3 5 2 3 12" xfId="35864"/>
    <cellStyle name="Navadno 3 5 2 3 2" xfId="708"/>
    <cellStyle name="Navadno 3 5 2 3 2 10" xfId="33243"/>
    <cellStyle name="Navadno 3 5 2 3 2 11" xfId="35865"/>
    <cellStyle name="Navadno 3 5 2 3 2 2" xfId="1412"/>
    <cellStyle name="Navadno 3 5 2 3 2 2 10" xfId="35866"/>
    <cellStyle name="Navadno 3 5 2 3 2 2 2" xfId="4228"/>
    <cellStyle name="Navadno 3 5 2 3 2 2 2 2" xfId="14123"/>
    <cellStyle name="Navadno 3 5 2 3 2 2 2 2 2" xfId="28281"/>
    <cellStyle name="Navadno 3 5 2 3 2 2 2 3" xfId="18349"/>
    <cellStyle name="Navadno 3 5 2 3 2 2 2 3 2" xfId="32507"/>
    <cellStyle name="Navadno 3 5 2 3 2 2 2 4" xfId="22607"/>
    <cellStyle name="Navadno 3 5 2 3 2 2 2 5" xfId="9897"/>
    <cellStyle name="Navadno 3 5 2 3 2 2 2 6" xfId="35867"/>
    <cellStyle name="Navadno 3 5 2 3 2 2 3" xfId="2820"/>
    <cellStyle name="Navadno 3 5 2 3 2 2 3 2" xfId="12715"/>
    <cellStyle name="Navadno 3 5 2 3 2 2 3 2 2" xfId="26873"/>
    <cellStyle name="Navadno 3 5 2 3 2 2 3 3" xfId="16941"/>
    <cellStyle name="Navadno 3 5 2 3 2 2 3 3 2" xfId="31099"/>
    <cellStyle name="Navadno 3 5 2 3 2 2 3 4" xfId="21199"/>
    <cellStyle name="Navadno 3 5 2 3 2 2 3 5" xfId="8489"/>
    <cellStyle name="Navadno 3 5 2 3 2 2 3 6" xfId="35868"/>
    <cellStyle name="Navadno 3 5 2 3 2 2 4" xfId="7081"/>
    <cellStyle name="Navadno 3 5 2 3 2 2 4 2" xfId="24023"/>
    <cellStyle name="Navadno 3 5 2 3 2 2 5" xfId="11307"/>
    <cellStyle name="Navadno 3 5 2 3 2 2 5 2" xfId="25465"/>
    <cellStyle name="Navadno 3 5 2 3 2 2 6" xfId="15533"/>
    <cellStyle name="Navadno 3 5 2 3 2 2 6 2" xfId="29691"/>
    <cellStyle name="Navadno 3 5 2 3 2 2 7" xfId="19791"/>
    <cellStyle name="Navadno 3 5 2 3 2 2 8" xfId="5636"/>
    <cellStyle name="Navadno 3 5 2 3 2 2 9" xfId="33947"/>
    <cellStyle name="Navadno 3 5 2 3 2 3" xfId="3524"/>
    <cellStyle name="Navadno 3 5 2 3 2 3 2" xfId="13419"/>
    <cellStyle name="Navadno 3 5 2 3 2 3 2 2" xfId="27577"/>
    <cellStyle name="Navadno 3 5 2 3 2 3 3" xfId="17645"/>
    <cellStyle name="Navadno 3 5 2 3 2 3 3 2" xfId="31803"/>
    <cellStyle name="Navadno 3 5 2 3 2 3 4" xfId="21903"/>
    <cellStyle name="Navadno 3 5 2 3 2 3 5" xfId="9193"/>
    <cellStyle name="Navadno 3 5 2 3 2 3 6" xfId="35869"/>
    <cellStyle name="Navadno 3 5 2 3 2 4" xfId="2116"/>
    <cellStyle name="Navadno 3 5 2 3 2 4 2" xfId="12011"/>
    <cellStyle name="Navadno 3 5 2 3 2 4 2 2" xfId="26169"/>
    <cellStyle name="Navadno 3 5 2 3 2 4 3" xfId="16237"/>
    <cellStyle name="Navadno 3 5 2 3 2 4 3 2" xfId="30395"/>
    <cellStyle name="Navadno 3 5 2 3 2 4 4" xfId="20495"/>
    <cellStyle name="Navadno 3 5 2 3 2 4 5" xfId="7785"/>
    <cellStyle name="Navadno 3 5 2 3 2 4 6" xfId="35870"/>
    <cellStyle name="Navadno 3 5 2 3 2 5" xfId="6377"/>
    <cellStyle name="Navadno 3 5 2 3 2 5 2" xfId="23319"/>
    <cellStyle name="Navadno 3 5 2 3 2 6" xfId="10603"/>
    <cellStyle name="Navadno 3 5 2 3 2 6 2" xfId="24761"/>
    <cellStyle name="Navadno 3 5 2 3 2 7" xfId="14829"/>
    <cellStyle name="Navadno 3 5 2 3 2 7 2" xfId="28987"/>
    <cellStyle name="Navadno 3 5 2 3 2 8" xfId="19087"/>
    <cellStyle name="Navadno 3 5 2 3 2 9" xfId="4932"/>
    <cellStyle name="Navadno 3 5 2 3 3" xfId="1060"/>
    <cellStyle name="Navadno 3 5 2 3 3 10" xfId="35871"/>
    <cellStyle name="Navadno 3 5 2 3 3 2" xfId="3876"/>
    <cellStyle name="Navadno 3 5 2 3 3 2 2" xfId="13771"/>
    <cellStyle name="Navadno 3 5 2 3 3 2 2 2" xfId="27929"/>
    <cellStyle name="Navadno 3 5 2 3 3 2 3" xfId="17997"/>
    <cellStyle name="Navadno 3 5 2 3 3 2 3 2" xfId="32155"/>
    <cellStyle name="Navadno 3 5 2 3 3 2 4" xfId="22255"/>
    <cellStyle name="Navadno 3 5 2 3 3 2 5" xfId="9545"/>
    <cellStyle name="Navadno 3 5 2 3 3 2 6" xfId="35872"/>
    <cellStyle name="Navadno 3 5 2 3 3 3" xfId="2468"/>
    <cellStyle name="Navadno 3 5 2 3 3 3 2" xfId="12363"/>
    <cellStyle name="Navadno 3 5 2 3 3 3 2 2" xfId="26521"/>
    <cellStyle name="Navadno 3 5 2 3 3 3 3" xfId="16589"/>
    <cellStyle name="Navadno 3 5 2 3 3 3 3 2" xfId="30747"/>
    <cellStyle name="Navadno 3 5 2 3 3 3 4" xfId="20847"/>
    <cellStyle name="Navadno 3 5 2 3 3 3 5" xfId="8137"/>
    <cellStyle name="Navadno 3 5 2 3 3 3 6" xfId="35873"/>
    <cellStyle name="Navadno 3 5 2 3 3 4" xfId="6729"/>
    <cellStyle name="Navadno 3 5 2 3 3 4 2" xfId="23671"/>
    <cellStyle name="Navadno 3 5 2 3 3 5" xfId="10955"/>
    <cellStyle name="Navadno 3 5 2 3 3 5 2" xfId="25113"/>
    <cellStyle name="Navadno 3 5 2 3 3 6" xfId="15181"/>
    <cellStyle name="Navadno 3 5 2 3 3 6 2" xfId="29339"/>
    <cellStyle name="Navadno 3 5 2 3 3 7" xfId="19439"/>
    <cellStyle name="Navadno 3 5 2 3 3 8" xfId="5284"/>
    <cellStyle name="Navadno 3 5 2 3 3 9" xfId="33595"/>
    <cellStyle name="Navadno 3 5 2 3 4" xfId="3172"/>
    <cellStyle name="Navadno 3 5 2 3 4 2" xfId="13067"/>
    <cellStyle name="Navadno 3 5 2 3 4 2 2" xfId="27225"/>
    <cellStyle name="Navadno 3 5 2 3 4 3" xfId="17293"/>
    <cellStyle name="Navadno 3 5 2 3 4 3 2" xfId="31451"/>
    <cellStyle name="Navadno 3 5 2 3 4 4" xfId="21551"/>
    <cellStyle name="Navadno 3 5 2 3 4 5" xfId="8841"/>
    <cellStyle name="Navadno 3 5 2 3 4 6" xfId="35874"/>
    <cellStyle name="Navadno 3 5 2 3 5" xfId="1764"/>
    <cellStyle name="Navadno 3 5 2 3 5 2" xfId="11659"/>
    <cellStyle name="Navadno 3 5 2 3 5 2 2" xfId="25817"/>
    <cellStyle name="Navadno 3 5 2 3 5 3" xfId="15885"/>
    <cellStyle name="Navadno 3 5 2 3 5 3 2" xfId="30043"/>
    <cellStyle name="Navadno 3 5 2 3 5 4" xfId="20143"/>
    <cellStyle name="Navadno 3 5 2 3 5 5" xfId="7433"/>
    <cellStyle name="Navadno 3 5 2 3 5 6" xfId="35875"/>
    <cellStyle name="Navadno 3 5 2 3 6" xfId="6025"/>
    <cellStyle name="Navadno 3 5 2 3 6 2" xfId="22967"/>
    <cellStyle name="Navadno 3 5 2 3 7" xfId="10251"/>
    <cellStyle name="Navadno 3 5 2 3 7 2" xfId="24409"/>
    <cellStyle name="Navadno 3 5 2 3 8" xfId="14477"/>
    <cellStyle name="Navadno 3 5 2 3 8 2" xfId="28635"/>
    <cellStyle name="Navadno 3 5 2 3 9" xfId="18735"/>
    <cellStyle name="Navadno 3 5 2 4" xfId="478"/>
    <cellStyle name="Navadno 3 5 2 4 10" xfId="33013"/>
    <cellStyle name="Navadno 3 5 2 4 11" xfId="35876"/>
    <cellStyle name="Navadno 3 5 2 4 2" xfId="1182"/>
    <cellStyle name="Navadno 3 5 2 4 2 10" xfId="35877"/>
    <cellStyle name="Navadno 3 5 2 4 2 2" xfId="3998"/>
    <cellStyle name="Navadno 3 5 2 4 2 2 2" xfId="13893"/>
    <cellStyle name="Navadno 3 5 2 4 2 2 2 2" xfId="28051"/>
    <cellStyle name="Navadno 3 5 2 4 2 2 3" xfId="18119"/>
    <cellStyle name="Navadno 3 5 2 4 2 2 3 2" xfId="32277"/>
    <cellStyle name="Navadno 3 5 2 4 2 2 4" xfId="22377"/>
    <cellStyle name="Navadno 3 5 2 4 2 2 5" xfId="9667"/>
    <cellStyle name="Navadno 3 5 2 4 2 2 6" xfId="35878"/>
    <cellStyle name="Navadno 3 5 2 4 2 3" xfId="2590"/>
    <cellStyle name="Navadno 3 5 2 4 2 3 2" xfId="12485"/>
    <cellStyle name="Navadno 3 5 2 4 2 3 2 2" xfId="26643"/>
    <cellStyle name="Navadno 3 5 2 4 2 3 3" xfId="16711"/>
    <cellStyle name="Navadno 3 5 2 4 2 3 3 2" xfId="30869"/>
    <cellStyle name="Navadno 3 5 2 4 2 3 4" xfId="20969"/>
    <cellStyle name="Navadno 3 5 2 4 2 3 5" xfId="8259"/>
    <cellStyle name="Navadno 3 5 2 4 2 3 6" xfId="35879"/>
    <cellStyle name="Navadno 3 5 2 4 2 4" xfId="6851"/>
    <cellStyle name="Navadno 3 5 2 4 2 4 2" xfId="23793"/>
    <cellStyle name="Navadno 3 5 2 4 2 5" xfId="11077"/>
    <cellStyle name="Navadno 3 5 2 4 2 5 2" xfId="25235"/>
    <cellStyle name="Navadno 3 5 2 4 2 6" xfId="15303"/>
    <cellStyle name="Navadno 3 5 2 4 2 6 2" xfId="29461"/>
    <cellStyle name="Navadno 3 5 2 4 2 7" xfId="19561"/>
    <cellStyle name="Navadno 3 5 2 4 2 8" xfId="5406"/>
    <cellStyle name="Navadno 3 5 2 4 2 9" xfId="33717"/>
    <cellStyle name="Navadno 3 5 2 4 3" xfId="3294"/>
    <cellStyle name="Navadno 3 5 2 4 3 2" xfId="13189"/>
    <cellStyle name="Navadno 3 5 2 4 3 2 2" xfId="27347"/>
    <cellStyle name="Navadno 3 5 2 4 3 3" xfId="17415"/>
    <cellStyle name="Navadno 3 5 2 4 3 3 2" xfId="31573"/>
    <cellStyle name="Navadno 3 5 2 4 3 4" xfId="21673"/>
    <cellStyle name="Navadno 3 5 2 4 3 5" xfId="8963"/>
    <cellStyle name="Navadno 3 5 2 4 3 6" xfId="35880"/>
    <cellStyle name="Navadno 3 5 2 4 4" xfId="1886"/>
    <cellStyle name="Navadno 3 5 2 4 4 2" xfId="11781"/>
    <cellStyle name="Navadno 3 5 2 4 4 2 2" xfId="25939"/>
    <cellStyle name="Navadno 3 5 2 4 4 3" xfId="16007"/>
    <cellStyle name="Navadno 3 5 2 4 4 3 2" xfId="30165"/>
    <cellStyle name="Navadno 3 5 2 4 4 4" xfId="20265"/>
    <cellStyle name="Navadno 3 5 2 4 4 5" xfId="7555"/>
    <cellStyle name="Navadno 3 5 2 4 4 6" xfId="35881"/>
    <cellStyle name="Navadno 3 5 2 4 5" xfId="6147"/>
    <cellStyle name="Navadno 3 5 2 4 5 2" xfId="23089"/>
    <cellStyle name="Navadno 3 5 2 4 6" xfId="10373"/>
    <cellStyle name="Navadno 3 5 2 4 6 2" xfId="24531"/>
    <cellStyle name="Navadno 3 5 2 4 7" xfId="14599"/>
    <cellStyle name="Navadno 3 5 2 4 7 2" xfId="28757"/>
    <cellStyle name="Navadno 3 5 2 4 8" xfId="18857"/>
    <cellStyle name="Navadno 3 5 2 4 9" xfId="4702"/>
    <cellStyle name="Navadno 3 5 2 5" xfId="830"/>
    <cellStyle name="Navadno 3 5 2 5 10" xfId="35882"/>
    <cellStyle name="Navadno 3 5 2 5 2" xfId="3646"/>
    <cellStyle name="Navadno 3 5 2 5 2 2" xfId="13541"/>
    <cellStyle name="Navadno 3 5 2 5 2 2 2" xfId="27699"/>
    <cellStyle name="Navadno 3 5 2 5 2 3" xfId="17767"/>
    <cellStyle name="Navadno 3 5 2 5 2 3 2" xfId="31925"/>
    <cellStyle name="Navadno 3 5 2 5 2 4" xfId="22025"/>
    <cellStyle name="Navadno 3 5 2 5 2 5" xfId="9315"/>
    <cellStyle name="Navadno 3 5 2 5 2 6" xfId="35883"/>
    <cellStyle name="Navadno 3 5 2 5 3" xfId="2238"/>
    <cellStyle name="Navadno 3 5 2 5 3 2" xfId="12133"/>
    <cellStyle name="Navadno 3 5 2 5 3 2 2" xfId="26291"/>
    <cellStyle name="Navadno 3 5 2 5 3 3" xfId="16359"/>
    <cellStyle name="Navadno 3 5 2 5 3 3 2" xfId="30517"/>
    <cellStyle name="Navadno 3 5 2 5 3 4" xfId="20617"/>
    <cellStyle name="Navadno 3 5 2 5 3 5" xfId="7907"/>
    <cellStyle name="Navadno 3 5 2 5 3 6" xfId="35884"/>
    <cellStyle name="Navadno 3 5 2 5 4" xfId="6499"/>
    <cellStyle name="Navadno 3 5 2 5 4 2" xfId="23441"/>
    <cellStyle name="Navadno 3 5 2 5 5" xfId="10725"/>
    <cellStyle name="Navadno 3 5 2 5 5 2" xfId="24883"/>
    <cellStyle name="Navadno 3 5 2 5 6" xfId="14951"/>
    <cellStyle name="Navadno 3 5 2 5 6 2" xfId="29109"/>
    <cellStyle name="Navadno 3 5 2 5 7" xfId="19209"/>
    <cellStyle name="Navadno 3 5 2 5 8" xfId="5054"/>
    <cellStyle name="Navadno 3 5 2 5 9" xfId="33365"/>
    <cellStyle name="Navadno 3 5 2 6" xfId="2910"/>
    <cellStyle name="Navadno 3 5 2 6 2" xfId="12805"/>
    <cellStyle name="Navadno 3 5 2 6 2 2" xfId="26963"/>
    <cellStyle name="Navadno 3 5 2 6 3" xfId="17031"/>
    <cellStyle name="Navadno 3 5 2 6 3 2" xfId="31189"/>
    <cellStyle name="Navadno 3 5 2 6 4" xfId="21289"/>
    <cellStyle name="Navadno 3 5 2 6 5" xfId="8579"/>
    <cellStyle name="Navadno 3 5 2 6 6" xfId="35885"/>
    <cellStyle name="Navadno 3 5 2 7" xfId="1502"/>
    <cellStyle name="Navadno 3 5 2 7 2" xfId="11397"/>
    <cellStyle name="Navadno 3 5 2 7 2 2" xfId="25555"/>
    <cellStyle name="Navadno 3 5 2 7 3" xfId="15623"/>
    <cellStyle name="Navadno 3 5 2 7 3 2" xfId="29781"/>
    <cellStyle name="Navadno 3 5 2 7 4" xfId="19881"/>
    <cellStyle name="Navadno 3 5 2 7 5" xfId="7171"/>
    <cellStyle name="Navadno 3 5 2 7 6" xfId="35886"/>
    <cellStyle name="Navadno 3 5 2 8" xfId="5731"/>
    <cellStyle name="Navadno 3 5 2 8 2" xfId="22673"/>
    <cellStyle name="Navadno 3 5 2 9" xfId="9957"/>
    <cellStyle name="Navadno 3 5 2 9 2" xfId="24115"/>
    <cellStyle name="Navadno 3 5 3" xfId="125"/>
    <cellStyle name="Navadno 3 5 3 10" xfId="18505"/>
    <cellStyle name="Navadno 3 5 3 11" xfId="4350"/>
    <cellStyle name="Navadno 3 5 3 12" xfId="32661"/>
    <cellStyle name="Navadno 3 5 3 13" xfId="35887"/>
    <cellStyle name="Navadno 3 5 3 2" xfId="285"/>
    <cellStyle name="Navadno 3 5 3 2 10" xfId="4510"/>
    <cellStyle name="Navadno 3 5 3 2 11" xfId="32821"/>
    <cellStyle name="Navadno 3 5 3 2 12" xfId="35888"/>
    <cellStyle name="Navadno 3 5 3 2 2" xfId="638"/>
    <cellStyle name="Navadno 3 5 3 2 2 10" xfId="33173"/>
    <cellStyle name="Navadno 3 5 3 2 2 11" xfId="35889"/>
    <cellStyle name="Navadno 3 5 3 2 2 2" xfId="1342"/>
    <cellStyle name="Navadno 3 5 3 2 2 2 10" xfId="35890"/>
    <cellStyle name="Navadno 3 5 3 2 2 2 2" xfId="4158"/>
    <cellStyle name="Navadno 3 5 3 2 2 2 2 2" xfId="14053"/>
    <cellStyle name="Navadno 3 5 3 2 2 2 2 2 2" xfId="28211"/>
    <cellStyle name="Navadno 3 5 3 2 2 2 2 3" xfId="18279"/>
    <cellStyle name="Navadno 3 5 3 2 2 2 2 3 2" xfId="32437"/>
    <cellStyle name="Navadno 3 5 3 2 2 2 2 4" xfId="22537"/>
    <cellStyle name="Navadno 3 5 3 2 2 2 2 5" xfId="9827"/>
    <cellStyle name="Navadno 3 5 3 2 2 2 2 6" xfId="35891"/>
    <cellStyle name="Navadno 3 5 3 2 2 2 3" xfId="2750"/>
    <cellStyle name="Navadno 3 5 3 2 2 2 3 2" xfId="12645"/>
    <cellStyle name="Navadno 3 5 3 2 2 2 3 2 2" xfId="26803"/>
    <cellStyle name="Navadno 3 5 3 2 2 2 3 3" xfId="16871"/>
    <cellStyle name="Navadno 3 5 3 2 2 2 3 3 2" xfId="31029"/>
    <cellStyle name="Navadno 3 5 3 2 2 2 3 4" xfId="21129"/>
    <cellStyle name="Navadno 3 5 3 2 2 2 3 5" xfId="8419"/>
    <cellStyle name="Navadno 3 5 3 2 2 2 3 6" xfId="35892"/>
    <cellStyle name="Navadno 3 5 3 2 2 2 4" xfId="7011"/>
    <cellStyle name="Navadno 3 5 3 2 2 2 4 2" xfId="23953"/>
    <cellStyle name="Navadno 3 5 3 2 2 2 5" xfId="11237"/>
    <cellStyle name="Navadno 3 5 3 2 2 2 5 2" xfId="25395"/>
    <cellStyle name="Navadno 3 5 3 2 2 2 6" xfId="15463"/>
    <cellStyle name="Navadno 3 5 3 2 2 2 6 2" xfId="29621"/>
    <cellStyle name="Navadno 3 5 3 2 2 2 7" xfId="19721"/>
    <cellStyle name="Navadno 3 5 3 2 2 2 8" xfId="5566"/>
    <cellStyle name="Navadno 3 5 3 2 2 2 9" xfId="33877"/>
    <cellStyle name="Navadno 3 5 3 2 2 3" xfId="3454"/>
    <cellStyle name="Navadno 3 5 3 2 2 3 2" xfId="13349"/>
    <cellStyle name="Navadno 3 5 3 2 2 3 2 2" xfId="27507"/>
    <cellStyle name="Navadno 3 5 3 2 2 3 3" xfId="17575"/>
    <cellStyle name="Navadno 3 5 3 2 2 3 3 2" xfId="31733"/>
    <cellStyle name="Navadno 3 5 3 2 2 3 4" xfId="21833"/>
    <cellStyle name="Navadno 3 5 3 2 2 3 5" xfId="9123"/>
    <cellStyle name="Navadno 3 5 3 2 2 3 6" xfId="35893"/>
    <cellStyle name="Navadno 3 5 3 2 2 4" xfId="2046"/>
    <cellStyle name="Navadno 3 5 3 2 2 4 2" xfId="11941"/>
    <cellStyle name="Navadno 3 5 3 2 2 4 2 2" xfId="26099"/>
    <cellStyle name="Navadno 3 5 3 2 2 4 3" xfId="16167"/>
    <cellStyle name="Navadno 3 5 3 2 2 4 3 2" xfId="30325"/>
    <cellStyle name="Navadno 3 5 3 2 2 4 4" xfId="20425"/>
    <cellStyle name="Navadno 3 5 3 2 2 4 5" xfId="7715"/>
    <cellStyle name="Navadno 3 5 3 2 2 4 6" xfId="35894"/>
    <cellStyle name="Navadno 3 5 3 2 2 5" xfId="6307"/>
    <cellStyle name="Navadno 3 5 3 2 2 5 2" xfId="23249"/>
    <cellStyle name="Navadno 3 5 3 2 2 6" xfId="10533"/>
    <cellStyle name="Navadno 3 5 3 2 2 6 2" xfId="24691"/>
    <cellStyle name="Navadno 3 5 3 2 2 7" xfId="14759"/>
    <cellStyle name="Navadno 3 5 3 2 2 7 2" xfId="28917"/>
    <cellStyle name="Navadno 3 5 3 2 2 8" xfId="19017"/>
    <cellStyle name="Navadno 3 5 3 2 2 9" xfId="4862"/>
    <cellStyle name="Navadno 3 5 3 2 3" xfId="990"/>
    <cellStyle name="Navadno 3 5 3 2 3 10" xfId="35895"/>
    <cellStyle name="Navadno 3 5 3 2 3 2" xfId="3806"/>
    <cellStyle name="Navadno 3 5 3 2 3 2 2" xfId="13701"/>
    <cellStyle name="Navadno 3 5 3 2 3 2 2 2" xfId="27859"/>
    <cellStyle name="Navadno 3 5 3 2 3 2 3" xfId="17927"/>
    <cellStyle name="Navadno 3 5 3 2 3 2 3 2" xfId="32085"/>
    <cellStyle name="Navadno 3 5 3 2 3 2 4" xfId="22185"/>
    <cellStyle name="Navadno 3 5 3 2 3 2 5" xfId="9475"/>
    <cellStyle name="Navadno 3 5 3 2 3 2 6" xfId="35896"/>
    <cellStyle name="Navadno 3 5 3 2 3 3" xfId="2398"/>
    <cellStyle name="Navadno 3 5 3 2 3 3 2" xfId="12293"/>
    <cellStyle name="Navadno 3 5 3 2 3 3 2 2" xfId="26451"/>
    <cellStyle name="Navadno 3 5 3 2 3 3 3" xfId="16519"/>
    <cellStyle name="Navadno 3 5 3 2 3 3 3 2" xfId="30677"/>
    <cellStyle name="Navadno 3 5 3 2 3 3 4" xfId="20777"/>
    <cellStyle name="Navadno 3 5 3 2 3 3 5" xfId="8067"/>
    <cellStyle name="Navadno 3 5 3 2 3 3 6" xfId="35897"/>
    <cellStyle name="Navadno 3 5 3 2 3 4" xfId="6659"/>
    <cellStyle name="Navadno 3 5 3 2 3 4 2" xfId="23601"/>
    <cellStyle name="Navadno 3 5 3 2 3 5" xfId="10885"/>
    <cellStyle name="Navadno 3 5 3 2 3 5 2" xfId="25043"/>
    <cellStyle name="Navadno 3 5 3 2 3 6" xfId="15111"/>
    <cellStyle name="Navadno 3 5 3 2 3 6 2" xfId="29269"/>
    <cellStyle name="Navadno 3 5 3 2 3 7" xfId="19369"/>
    <cellStyle name="Navadno 3 5 3 2 3 8" xfId="5214"/>
    <cellStyle name="Navadno 3 5 3 2 3 9" xfId="33525"/>
    <cellStyle name="Navadno 3 5 3 2 4" xfId="3102"/>
    <cellStyle name="Navadno 3 5 3 2 4 2" xfId="12997"/>
    <cellStyle name="Navadno 3 5 3 2 4 2 2" xfId="27155"/>
    <cellStyle name="Navadno 3 5 3 2 4 3" xfId="17223"/>
    <cellStyle name="Navadno 3 5 3 2 4 3 2" xfId="31381"/>
    <cellStyle name="Navadno 3 5 3 2 4 4" xfId="21481"/>
    <cellStyle name="Navadno 3 5 3 2 4 5" xfId="8771"/>
    <cellStyle name="Navadno 3 5 3 2 4 6" xfId="35898"/>
    <cellStyle name="Navadno 3 5 3 2 5" xfId="1694"/>
    <cellStyle name="Navadno 3 5 3 2 5 2" xfId="11589"/>
    <cellStyle name="Navadno 3 5 3 2 5 2 2" xfId="25747"/>
    <cellStyle name="Navadno 3 5 3 2 5 3" xfId="15815"/>
    <cellStyle name="Navadno 3 5 3 2 5 3 2" xfId="29973"/>
    <cellStyle name="Navadno 3 5 3 2 5 4" xfId="20073"/>
    <cellStyle name="Navadno 3 5 3 2 5 5" xfId="7363"/>
    <cellStyle name="Navadno 3 5 3 2 5 6" xfId="35899"/>
    <cellStyle name="Navadno 3 5 3 2 6" xfId="5955"/>
    <cellStyle name="Navadno 3 5 3 2 6 2" xfId="22897"/>
    <cellStyle name="Navadno 3 5 3 2 7" xfId="10181"/>
    <cellStyle name="Navadno 3 5 3 2 7 2" xfId="24339"/>
    <cellStyle name="Navadno 3 5 3 2 8" xfId="14407"/>
    <cellStyle name="Navadno 3 5 3 2 8 2" xfId="28565"/>
    <cellStyle name="Navadno 3 5 3 2 9" xfId="18665"/>
    <cellStyle name="Navadno 3 5 3 3" xfId="510"/>
    <cellStyle name="Navadno 3 5 3 3 10" xfId="33045"/>
    <cellStyle name="Navadno 3 5 3 3 11" xfId="35900"/>
    <cellStyle name="Navadno 3 5 3 3 2" xfId="1214"/>
    <cellStyle name="Navadno 3 5 3 3 2 10" xfId="35901"/>
    <cellStyle name="Navadno 3 5 3 3 2 2" xfId="4030"/>
    <cellStyle name="Navadno 3 5 3 3 2 2 2" xfId="13925"/>
    <cellStyle name="Navadno 3 5 3 3 2 2 2 2" xfId="28083"/>
    <cellStyle name="Navadno 3 5 3 3 2 2 3" xfId="18151"/>
    <cellStyle name="Navadno 3 5 3 3 2 2 3 2" xfId="32309"/>
    <cellStyle name="Navadno 3 5 3 3 2 2 4" xfId="22409"/>
    <cellStyle name="Navadno 3 5 3 3 2 2 5" xfId="9699"/>
    <cellStyle name="Navadno 3 5 3 3 2 2 6" xfId="35902"/>
    <cellStyle name="Navadno 3 5 3 3 2 3" xfId="2622"/>
    <cellStyle name="Navadno 3 5 3 3 2 3 2" xfId="12517"/>
    <cellStyle name="Navadno 3 5 3 3 2 3 2 2" xfId="26675"/>
    <cellStyle name="Navadno 3 5 3 3 2 3 3" xfId="16743"/>
    <cellStyle name="Navadno 3 5 3 3 2 3 3 2" xfId="30901"/>
    <cellStyle name="Navadno 3 5 3 3 2 3 4" xfId="21001"/>
    <cellStyle name="Navadno 3 5 3 3 2 3 5" xfId="8291"/>
    <cellStyle name="Navadno 3 5 3 3 2 3 6" xfId="35903"/>
    <cellStyle name="Navadno 3 5 3 3 2 4" xfId="6883"/>
    <cellStyle name="Navadno 3 5 3 3 2 4 2" xfId="23825"/>
    <cellStyle name="Navadno 3 5 3 3 2 5" xfId="11109"/>
    <cellStyle name="Navadno 3 5 3 3 2 5 2" xfId="25267"/>
    <cellStyle name="Navadno 3 5 3 3 2 6" xfId="15335"/>
    <cellStyle name="Navadno 3 5 3 3 2 6 2" xfId="29493"/>
    <cellStyle name="Navadno 3 5 3 3 2 7" xfId="19593"/>
    <cellStyle name="Navadno 3 5 3 3 2 8" xfId="5438"/>
    <cellStyle name="Navadno 3 5 3 3 2 9" xfId="33749"/>
    <cellStyle name="Navadno 3 5 3 3 3" xfId="3326"/>
    <cellStyle name="Navadno 3 5 3 3 3 2" xfId="13221"/>
    <cellStyle name="Navadno 3 5 3 3 3 2 2" xfId="27379"/>
    <cellStyle name="Navadno 3 5 3 3 3 3" xfId="17447"/>
    <cellStyle name="Navadno 3 5 3 3 3 3 2" xfId="31605"/>
    <cellStyle name="Navadno 3 5 3 3 3 4" xfId="21705"/>
    <cellStyle name="Navadno 3 5 3 3 3 5" xfId="8995"/>
    <cellStyle name="Navadno 3 5 3 3 3 6" xfId="35904"/>
    <cellStyle name="Navadno 3 5 3 3 4" xfId="1918"/>
    <cellStyle name="Navadno 3 5 3 3 4 2" xfId="11813"/>
    <cellStyle name="Navadno 3 5 3 3 4 2 2" xfId="25971"/>
    <cellStyle name="Navadno 3 5 3 3 4 3" xfId="16039"/>
    <cellStyle name="Navadno 3 5 3 3 4 3 2" xfId="30197"/>
    <cellStyle name="Navadno 3 5 3 3 4 4" xfId="20297"/>
    <cellStyle name="Navadno 3 5 3 3 4 5" xfId="7587"/>
    <cellStyle name="Navadno 3 5 3 3 4 6" xfId="35905"/>
    <cellStyle name="Navadno 3 5 3 3 5" xfId="6179"/>
    <cellStyle name="Navadno 3 5 3 3 5 2" xfId="23121"/>
    <cellStyle name="Navadno 3 5 3 3 6" xfId="10405"/>
    <cellStyle name="Navadno 3 5 3 3 6 2" xfId="24563"/>
    <cellStyle name="Navadno 3 5 3 3 7" xfId="14631"/>
    <cellStyle name="Navadno 3 5 3 3 7 2" xfId="28789"/>
    <cellStyle name="Navadno 3 5 3 3 8" xfId="18889"/>
    <cellStyle name="Navadno 3 5 3 3 9" xfId="4734"/>
    <cellStyle name="Navadno 3 5 3 4" xfId="862"/>
    <cellStyle name="Navadno 3 5 3 4 10" xfId="35906"/>
    <cellStyle name="Navadno 3 5 3 4 2" xfId="3678"/>
    <cellStyle name="Navadno 3 5 3 4 2 2" xfId="13573"/>
    <cellStyle name="Navadno 3 5 3 4 2 2 2" xfId="27731"/>
    <cellStyle name="Navadno 3 5 3 4 2 3" xfId="17799"/>
    <cellStyle name="Navadno 3 5 3 4 2 3 2" xfId="31957"/>
    <cellStyle name="Navadno 3 5 3 4 2 4" xfId="22057"/>
    <cellStyle name="Navadno 3 5 3 4 2 5" xfId="9347"/>
    <cellStyle name="Navadno 3 5 3 4 2 6" xfId="35907"/>
    <cellStyle name="Navadno 3 5 3 4 3" xfId="2270"/>
    <cellStyle name="Navadno 3 5 3 4 3 2" xfId="12165"/>
    <cellStyle name="Navadno 3 5 3 4 3 2 2" xfId="26323"/>
    <cellStyle name="Navadno 3 5 3 4 3 3" xfId="16391"/>
    <cellStyle name="Navadno 3 5 3 4 3 3 2" xfId="30549"/>
    <cellStyle name="Navadno 3 5 3 4 3 4" xfId="20649"/>
    <cellStyle name="Navadno 3 5 3 4 3 5" xfId="7939"/>
    <cellStyle name="Navadno 3 5 3 4 3 6" xfId="35908"/>
    <cellStyle name="Navadno 3 5 3 4 4" xfId="6531"/>
    <cellStyle name="Navadno 3 5 3 4 4 2" xfId="23473"/>
    <cellStyle name="Navadno 3 5 3 4 5" xfId="10757"/>
    <cellStyle name="Navadno 3 5 3 4 5 2" xfId="24915"/>
    <cellStyle name="Navadno 3 5 3 4 6" xfId="14983"/>
    <cellStyle name="Navadno 3 5 3 4 6 2" xfId="29141"/>
    <cellStyle name="Navadno 3 5 3 4 7" xfId="19241"/>
    <cellStyle name="Navadno 3 5 3 4 8" xfId="5086"/>
    <cellStyle name="Navadno 3 5 3 4 9" xfId="33397"/>
    <cellStyle name="Navadno 3 5 3 5" xfId="2942"/>
    <cellStyle name="Navadno 3 5 3 5 2" xfId="12837"/>
    <cellStyle name="Navadno 3 5 3 5 2 2" xfId="26995"/>
    <cellStyle name="Navadno 3 5 3 5 3" xfId="17063"/>
    <cellStyle name="Navadno 3 5 3 5 3 2" xfId="31221"/>
    <cellStyle name="Navadno 3 5 3 5 4" xfId="21321"/>
    <cellStyle name="Navadno 3 5 3 5 5" xfId="8611"/>
    <cellStyle name="Navadno 3 5 3 5 6" xfId="35909"/>
    <cellStyle name="Navadno 3 5 3 6" xfId="1534"/>
    <cellStyle name="Navadno 3 5 3 6 2" xfId="11429"/>
    <cellStyle name="Navadno 3 5 3 6 2 2" xfId="25587"/>
    <cellStyle name="Navadno 3 5 3 6 3" xfId="15655"/>
    <cellStyle name="Navadno 3 5 3 6 3 2" xfId="29813"/>
    <cellStyle name="Navadno 3 5 3 6 4" xfId="19913"/>
    <cellStyle name="Navadno 3 5 3 6 5" xfId="7203"/>
    <cellStyle name="Navadno 3 5 3 6 6" xfId="35910"/>
    <cellStyle name="Navadno 3 5 3 7" xfId="5795"/>
    <cellStyle name="Navadno 3 5 3 7 2" xfId="22737"/>
    <cellStyle name="Navadno 3 5 3 8" xfId="10021"/>
    <cellStyle name="Navadno 3 5 3 8 2" xfId="24179"/>
    <cellStyle name="Navadno 3 5 3 9" xfId="14247"/>
    <cellStyle name="Navadno 3 5 3 9 2" xfId="28405"/>
    <cellStyle name="Navadno 3 5 4" xfId="55"/>
    <cellStyle name="Navadno 3 5 4 10" xfId="18473"/>
    <cellStyle name="Navadno 3 5 4 11" xfId="4286"/>
    <cellStyle name="Navadno 3 5 4 12" xfId="32597"/>
    <cellStyle name="Navadno 3 5 4 13" xfId="35911"/>
    <cellStyle name="Navadno 3 5 4 2" xfId="221"/>
    <cellStyle name="Navadno 3 5 4 2 10" xfId="4446"/>
    <cellStyle name="Navadno 3 5 4 2 11" xfId="32757"/>
    <cellStyle name="Navadno 3 5 4 2 12" xfId="35912"/>
    <cellStyle name="Navadno 3 5 4 2 2" xfId="574"/>
    <cellStyle name="Navadno 3 5 4 2 2 10" xfId="33109"/>
    <cellStyle name="Navadno 3 5 4 2 2 11" xfId="35913"/>
    <cellStyle name="Navadno 3 5 4 2 2 2" xfId="1278"/>
    <cellStyle name="Navadno 3 5 4 2 2 2 10" xfId="35914"/>
    <cellStyle name="Navadno 3 5 4 2 2 2 2" xfId="4094"/>
    <cellStyle name="Navadno 3 5 4 2 2 2 2 2" xfId="13989"/>
    <cellStyle name="Navadno 3 5 4 2 2 2 2 2 2" xfId="28147"/>
    <cellStyle name="Navadno 3 5 4 2 2 2 2 3" xfId="18215"/>
    <cellStyle name="Navadno 3 5 4 2 2 2 2 3 2" xfId="32373"/>
    <cellStyle name="Navadno 3 5 4 2 2 2 2 4" xfId="22473"/>
    <cellStyle name="Navadno 3 5 4 2 2 2 2 5" xfId="9763"/>
    <cellStyle name="Navadno 3 5 4 2 2 2 2 6" xfId="35915"/>
    <cellStyle name="Navadno 3 5 4 2 2 2 3" xfId="2686"/>
    <cellStyle name="Navadno 3 5 4 2 2 2 3 2" xfId="12581"/>
    <cellStyle name="Navadno 3 5 4 2 2 2 3 2 2" xfId="26739"/>
    <cellStyle name="Navadno 3 5 4 2 2 2 3 3" xfId="16807"/>
    <cellStyle name="Navadno 3 5 4 2 2 2 3 3 2" xfId="30965"/>
    <cellStyle name="Navadno 3 5 4 2 2 2 3 4" xfId="21065"/>
    <cellStyle name="Navadno 3 5 4 2 2 2 3 5" xfId="8355"/>
    <cellStyle name="Navadno 3 5 4 2 2 2 3 6" xfId="35916"/>
    <cellStyle name="Navadno 3 5 4 2 2 2 4" xfId="6947"/>
    <cellStyle name="Navadno 3 5 4 2 2 2 4 2" xfId="23889"/>
    <cellStyle name="Navadno 3 5 4 2 2 2 5" xfId="11173"/>
    <cellStyle name="Navadno 3 5 4 2 2 2 5 2" xfId="25331"/>
    <cellStyle name="Navadno 3 5 4 2 2 2 6" xfId="15399"/>
    <cellStyle name="Navadno 3 5 4 2 2 2 6 2" xfId="29557"/>
    <cellStyle name="Navadno 3 5 4 2 2 2 7" xfId="19657"/>
    <cellStyle name="Navadno 3 5 4 2 2 2 8" xfId="5502"/>
    <cellStyle name="Navadno 3 5 4 2 2 2 9" xfId="33813"/>
    <cellStyle name="Navadno 3 5 4 2 2 3" xfId="3390"/>
    <cellStyle name="Navadno 3 5 4 2 2 3 2" xfId="13285"/>
    <cellStyle name="Navadno 3 5 4 2 2 3 2 2" xfId="27443"/>
    <cellStyle name="Navadno 3 5 4 2 2 3 3" xfId="17511"/>
    <cellStyle name="Navadno 3 5 4 2 2 3 3 2" xfId="31669"/>
    <cellStyle name="Navadno 3 5 4 2 2 3 4" xfId="21769"/>
    <cellStyle name="Navadno 3 5 4 2 2 3 5" xfId="9059"/>
    <cellStyle name="Navadno 3 5 4 2 2 3 6" xfId="35917"/>
    <cellStyle name="Navadno 3 5 4 2 2 4" xfId="1982"/>
    <cellStyle name="Navadno 3 5 4 2 2 4 2" xfId="11877"/>
    <cellStyle name="Navadno 3 5 4 2 2 4 2 2" xfId="26035"/>
    <cellStyle name="Navadno 3 5 4 2 2 4 3" xfId="16103"/>
    <cellStyle name="Navadno 3 5 4 2 2 4 3 2" xfId="30261"/>
    <cellStyle name="Navadno 3 5 4 2 2 4 4" xfId="20361"/>
    <cellStyle name="Navadno 3 5 4 2 2 4 5" xfId="7651"/>
    <cellStyle name="Navadno 3 5 4 2 2 4 6" xfId="35918"/>
    <cellStyle name="Navadno 3 5 4 2 2 5" xfId="6243"/>
    <cellStyle name="Navadno 3 5 4 2 2 5 2" xfId="23185"/>
    <cellStyle name="Navadno 3 5 4 2 2 6" xfId="10469"/>
    <cellStyle name="Navadno 3 5 4 2 2 6 2" xfId="24627"/>
    <cellStyle name="Navadno 3 5 4 2 2 7" xfId="14695"/>
    <cellStyle name="Navadno 3 5 4 2 2 7 2" xfId="28853"/>
    <cellStyle name="Navadno 3 5 4 2 2 8" xfId="18953"/>
    <cellStyle name="Navadno 3 5 4 2 2 9" xfId="4798"/>
    <cellStyle name="Navadno 3 5 4 2 3" xfId="926"/>
    <cellStyle name="Navadno 3 5 4 2 3 10" xfId="35919"/>
    <cellStyle name="Navadno 3 5 4 2 3 2" xfId="3742"/>
    <cellStyle name="Navadno 3 5 4 2 3 2 2" xfId="13637"/>
    <cellStyle name="Navadno 3 5 4 2 3 2 2 2" xfId="27795"/>
    <cellStyle name="Navadno 3 5 4 2 3 2 3" xfId="17863"/>
    <cellStyle name="Navadno 3 5 4 2 3 2 3 2" xfId="32021"/>
    <cellStyle name="Navadno 3 5 4 2 3 2 4" xfId="22121"/>
    <cellStyle name="Navadno 3 5 4 2 3 2 5" xfId="9411"/>
    <cellStyle name="Navadno 3 5 4 2 3 2 6" xfId="35920"/>
    <cellStyle name="Navadno 3 5 4 2 3 3" xfId="2334"/>
    <cellStyle name="Navadno 3 5 4 2 3 3 2" xfId="12229"/>
    <cellStyle name="Navadno 3 5 4 2 3 3 2 2" xfId="26387"/>
    <cellStyle name="Navadno 3 5 4 2 3 3 3" xfId="16455"/>
    <cellStyle name="Navadno 3 5 4 2 3 3 3 2" xfId="30613"/>
    <cellStyle name="Navadno 3 5 4 2 3 3 4" xfId="20713"/>
    <cellStyle name="Navadno 3 5 4 2 3 3 5" xfId="8003"/>
    <cellStyle name="Navadno 3 5 4 2 3 3 6" xfId="35921"/>
    <cellStyle name="Navadno 3 5 4 2 3 4" xfId="6595"/>
    <cellStyle name="Navadno 3 5 4 2 3 4 2" xfId="23537"/>
    <cellStyle name="Navadno 3 5 4 2 3 5" xfId="10821"/>
    <cellStyle name="Navadno 3 5 4 2 3 5 2" xfId="24979"/>
    <cellStyle name="Navadno 3 5 4 2 3 6" xfId="15047"/>
    <cellStyle name="Navadno 3 5 4 2 3 6 2" xfId="29205"/>
    <cellStyle name="Navadno 3 5 4 2 3 7" xfId="19305"/>
    <cellStyle name="Navadno 3 5 4 2 3 8" xfId="5150"/>
    <cellStyle name="Navadno 3 5 4 2 3 9" xfId="33461"/>
    <cellStyle name="Navadno 3 5 4 2 4" xfId="3038"/>
    <cellStyle name="Navadno 3 5 4 2 4 2" xfId="12933"/>
    <cellStyle name="Navadno 3 5 4 2 4 2 2" xfId="27091"/>
    <cellStyle name="Navadno 3 5 4 2 4 3" xfId="17159"/>
    <cellStyle name="Navadno 3 5 4 2 4 3 2" xfId="31317"/>
    <cellStyle name="Navadno 3 5 4 2 4 4" xfId="21417"/>
    <cellStyle name="Navadno 3 5 4 2 4 5" xfId="8707"/>
    <cellStyle name="Navadno 3 5 4 2 4 6" xfId="35922"/>
    <cellStyle name="Navadno 3 5 4 2 5" xfId="1630"/>
    <cellStyle name="Navadno 3 5 4 2 5 2" xfId="11525"/>
    <cellStyle name="Navadno 3 5 4 2 5 2 2" xfId="25683"/>
    <cellStyle name="Navadno 3 5 4 2 5 3" xfId="15751"/>
    <cellStyle name="Navadno 3 5 4 2 5 3 2" xfId="29909"/>
    <cellStyle name="Navadno 3 5 4 2 5 4" xfId="20009"/>
    <cellStyle name="Navadno 3 5 4 2 5 5" xfId="7299"/>
    <cellStyle name="Navadno 3 5 4 2 5 6" xfId="35923"/>
    <cellStyle name="Navadno 3 5 4 2 6" xfId="5891"/>
    <cellStyle name="Navadno 3 5 4 2 6 2" xfId="22833"/>
    <cellStyle name="Navadno 3 5 4 2 7" xfId="10117"/>
    <cellStyle name="Navadno 3 5 4 2 7 2" xfId="24275"/>
    <cellStyle name="Navadno 3 5 4 2 8" xfId="14343"/>
    <cellStyle name="Navadno 3 5 4 2 8 2" xfId="28501"/>
    <cellStyle name="Navadno 3 5 4 2 9" xfId="18601"/>
    <cellStyle name="Navadno 3 5 4 3" xfId="446"/>
    <cellStyle name="Navadno 3 5 4 3 10" xfId="32981"/>
    <cellStyle name="Navadno 3 5 4 3 11" xfId="35924"/>
    <cellStyle name="Navadno 3 5 4 3 2" xfId="1150"/>
    <cellStyle name="Navadno 3 5 4 3 2 10" xfId="35925"/>
    <cellStyle name="Navadno 3 5 4 3 2 2" xfId="3966"/>
    <cellStyle name="Navadno 3 5 4 3 2 2 2" xfId="13861"/>
    <cellStyle name="Navadno 3 5 4 3 2 2 2 2" xfId="28019"/>
    <cellStyle name="Navadno 3 5 4 3 2 2 3" xfId="18087"/>
    <cellStyle name="Navadno 3 5 4 3 2 2 3 2" xfId="32245"/>
    <cellStyle name="Navadno 3 5 4 3 2 2 4" xfId="22345"/>
    <cellStyle name="Navadno 3 5 4 3 2 2 5" xfId="9635"/>
    <cellStyle name="Navadno 3 5 4 3 2 2 6" xfId="35926"/>
    <cellStyle name="Navadno 3 5 4 3 2 3" xfId="2558"/>
    <cellStyle name="Navadno 3 5 4 3 2 3 2" xfId="12453"/>
    <cellStyle name="Navadno 3 5 4 3 2 3 2 2" xfId="26611"/>
    <cellStyle name="Navadno 3 5 4 3 2 3 3" xfId="16679"/>
    <cellStyle name="Navadno 3 5 4 3 2 3 3 2" xfId="30837"/>
    <cellStyle name="Navadno 3 5 4 3 2 3 4" xfId="20937"/>
    <cellStyle name="Navadno 3 5 4 3 2 3 5" xfId="8227"/>
    <cellStyle name="Navadno 3 5 4 3 2 3 6" xfId="35927"/>
    <cellStyle name="Navadno 3 5 4 3 2 4" xfId="6819"/>
    <cellStyle name="Navadno 3 5 4 3 2 4 2" xfId="23761"/>
    <cellStyle name="Navadno 3 5 4 3 2 5" xfId="11045"/>
    <cellStyle name="Navadno 3 5 4 3 2 5 2" xfId="25203"/>
    <cellStyle name="Navadno 3 5 4 3 2 6" xfId="15271"/>
    <cellStyle name="Navadno 3 5 4 3 2 6 2" xfId="29429"/>
    <cellStyle name="Navadno 3 5 4 3 2 7" xfId="19529"/>
    <cellStyle name="Navadno 3 5 4 3 2 8" xfId="5374"/>
    <cellStyle name="Navadno 3 5 4 3 2 9" xfId="33685"/>
    <cellStyle name="Navadno 3 5 4 3 3" xfId="3262"/>
    <cellStyle name="Navadno 3 5 4 3 3 2" xfId="13157"/>
    <cellStyle name="Navadno 3 5 4 3 3 2 2" xfId="27315"/>
    <cellStyle name="Navadno 3 5 4 3 3 3" xfId="17383"/>
    <cellStyle name="Navadno 3 5 4 3 3 3 2" xfId="31541"/>
    <cellStyle name="Navadno 3 5 4 3 3 4" xfId="21641"/>
    <cellStyle name="Navadno 3 5 4 3 3 5" xfId="8931"/>
    <cellStyle name="Navadno 3 5 4 3 3 6" xfId="35928"/>
    <cellStyle name="Navadno 3 5 4 3 4" xfId="1854"/>
    <cellStyle name="Navadno 3 5 4 3 4 2" xfId="11749"/>
    <cellStyle name="Navadno 3 5 4 3 4 2 2" xfId="25907"/>
    <cellStyle name="Navadno 3 5 4 3 4 3" xfId="15975"/>
    <cellStyle name="Navadno 3 5 4 3 4 3 2" xfId="30133"/>
    <cellStyle name="Navadno 3 5 4 3 4 4" xfId="20233"/>
    <cellStyle name="Navadno 3 5 4 3 4 5" xfId="7523"/>
    <cellStyle name="Navadno 3 5 4 3 4 6" xfId="35929"/>
    <cellStyle name="Navadno 3 5 4 3 5" xfId="6115"/>
    <cellStyle name="Navadno 3 5 4 3 5 2" xfId="23057"/>
    <cellStyle name="Navadno 3 5 4 3 6" xfId="10341"/>
    <cellStyle name="Navadno 3 5 4 3 6 2" xfId="24499"/>
    <cellStyle name="Navadno 3 5 4 3 7" xfId="14567"/>
    <cellStyle name="Navadno 3 5 4 3 7 2" xfId="28725"/>
    <cellStyle name="Navadno 3 5 4 3 8" xfId="18825"/>
    <cellStyle name="Navadno 3 5 4 3 9" xfId="4670"/>
    <cellStyle name="Navadno 3 5 4 4" xfId="798"/>
    <cellStyle name="Navadno 3 5 4 4 10" xfId="35930"/>
    <cellStyle name="Navadno 3 5 4 4 2" xfId="3614"/>
    <cellStyle name="Navadno 3 5 4 4 2 2" xfId="13509"/>
    <cellStyle name="Navadno 3 5 4 4 2 2 2" xfId="27667"/>
    <cellStyle name="Navadno 3 5 4 4 2 3" xfId="17735"/>
    <cellStyle name="Navadno 3 5 4 4 2 3 2" xfId="31893"/>
    <cellStyle name="Navadno 3 5 4 4 2 4" xfId="21993"/>
    <cellStyle name="Navadno 3 5 4 4 2 5" xfId="9283"/>
    <cellStyle name="Navadno 3 5 4 4 2 6" xfId="35931"/>
    <cellStyle name="Navadno 3 5 4 4 3" xfId="2206"/>
    <cellStyle name="Navadno 3 5 4 4 3 2" xfId="12101"/>
    <cellStyle name="Navadno 3 5 4 4 3 2 2" xfId="26259"/>
    <cellStyle name="Navadno 3 5 4 4 3 3" xfId="16327"/>
    <cellStyle name="Navadno 3 5 4 4 3 3 2" xfId="30485"/>
    <cellStyle name="Navadno 3 5 4 4 3 4" xfId="20585"/>
    <cellStyle name="Navadno 3 5 4 4 3 5" xfId="7875"/>
    <cellStyle name="Navadno 3 5 4 4 3 6" xfId="35932"/>
    <cellStyle name="Navadno 3 5 4 4 4" xfId="6467"/>
    <cellStyle name="Navadno 3 5 4 4 4 2" xfId="23409"/>
    <cellStyle name="Navadno 3 5 4 4 5" xfId="10693"/>
    <cellStyle name="Navadno 3 5 4 4 5 2" xfId="24851"/>
    <cellStyle name="Navadno 3 5 4 4 6" xfId="14919"/>
    <cellStyle name="Navadno 3 5 4 4 6 2" xfId="29077"/>
    <cellStyle name="Navadno 3 5 4 4 7" xfId="19177"/>
    <cellStyle name="Navadno 3 5 4 4 8" xfId="5022"/>
    <cellStyle name="Navadno 3 5 4 4 9" xfId="33333"/>
    <cellStyle name="Navadno 3 5 4 5" xfId="2878"/>
    <cellStyle name="Navadno 3 5 4 5 2" xfId="12773"/>
    <cellStyle name="Navadno 3 5 4 5 2 2" xfId="26931"/>
    <cellStyle name="Navadno 3 5 4 5 3" xfId="16999"/>
    <cellStyle name="Navadno 3 5 4 5 3 2" xfId="31157"/>
    <cellStyle name="Navadno 3 5 4 5 4" xfId="21257"/>
    <cellStyle name="Navadno 3 5 4 5 5" xfId="8547"/>
    <cellStyle name="Navadno 3 5 4 5 6" xfId="35933"/>
    <cellStyle name="Navadno 3 5 4 6" xfId="1470"/>
    <cellStyle name="Navadno 3 5 4 6 2" xfId="11365"/>
    <cellStyle name="Navadno 3 5 4 6 2 2" xfId="25523"/>
    <cellStyle name="Navadno 3 5 4 6 3" xfId="15591"/>
    <cellStyle name="Navadno 3 5 4 6 3 2" xfId="29749"/>
    <cellStyle name="Navadno 3 5 4 6 4" xfId="19849"/>
    <cellStyle name="Navadno 3 5 4 6 5" xfId="7139"/>
    <cellStyle name="Navadno 3 5 4 6 6" xfId="35934"/>
    <cellStyle name="Navadno 3 5 4 7" xfId="5763"/>
    <cellStyle name="Navadno 3 5 4 7 2" xfId="22705"/>
    <cellStyle name="Navadno 3 5 4 8" xfId="9989"/>
    <cellStyle name="Navadno 3 5 4 8 2" xfId="24147"/>
    <cellStyle name="Navadno 3 5 4 9" xfId="14215"/>
    <cellStyle name="Navadno 3 5 4 9 2" xfId="28373"/>
    <cellStyle name="Navadno 3 5 5" xfId="157"/>
    <cellStyle name="Navadno 3 5 5 10" xfId="4382"/>
    <cellStyle name="Navadno 3 5 5 11" xfId="32693"/>
    <cellStyle name="Navadno 3 5 5 12" xfId="35935"/>
    <cellStyle name="Navadno 3 5 5 2" xfId="542"/>
    <cellStyle name="Navadno 3 5 5 2 10" xfId="33077"/>
    <cellStyle name="Navadno 3 5 5 2 11" xfId="35936"/>
    <cellStyle name="Navadno 3 5 5 2 2" xfId="1246"/>
    <cellStyle name="Navadno 3 5 5 2 2 10" xfId="35937"/>
    <cellStyle name="Navadno 3 5 5 2 2 2" xfId="4062"/>
    <cellStyle name="Navadno 3 5 5 2 2 2 2" xfId="13957"/>
    <cellStyle name="Navadno 3 5 5 2 2 2 2 2" xfId="28115"/>
    <cellStyle name="Navadno 3 5 5 2 2 2 3" xfId="18183"/>
    <cellStyle name="Navadno 3 5 5 2 2 2 3 2" xfId="32341"/>
    <cellStyle name="Navadno 3 5 5 2 2 2 4" xfId="22441"/>
    <cellStyle name="Navadno 3 5 5 2 2 2 5" xfId="9731"/>
    <cellStyle name="Navadno 3 5 5 2 2 2 6" xfId="35938"/>
    <cellStyle name="Navadno 3 5 5 2 2 3" xfId="2654"/>
    <cellStyle name="Navadno 3 5 5 2 2 3 2" xfId="12549"/>
    <cellStyle name="Navadno 3 5 5 2 2 3 2 2" xfId="26707"/>
    <cellStyle name="Navadno 3 5 5 2 2 3 3" xfId="16775"/>
    <cellStyle name="Navadno 3 5 5 2 2 3 3 2" xfId="30933"/>
    <cellStyle name="Navadno 3 5 5 2 2 3 4" xfId="21033"/>
    <cellStyle name="Navadno 3 5 5 2 2 3 5" xfId="8323"/>
    <cellStyle name="Navadno 3 5 5 2 2 3 6" xfId="35939"/>
    <cellStyle name="Navadno 3 5 5 2 2 4" xfId="6915"/>
    <cellStyle name="Navadno 3 5 5 2 2 4 2" xfId="23857"/>
    <cellStyle name="Navadno 3 5 5 2 2 5" xfId="11141"/>
    <cellStyle name="Navadno 3 5 5 2 2 5 2" xfId="25299"/>
    <cellStyle name="Navadno 3 5 5 2 2 6" xfId="15367"/>
    <cellStyle name="Navadno 3 5 5 2 2 6 2" xfId="29525"/>
    <cellStyle name="Navadno 3 5 5 2 2 7" xfId="19625"/>
    <cellStyle name="Navadno 3 5 5 2 2 8" xfId="5470"/>
    <cellStyle name="Navadno 3 5 5 2 2 9" xfId="33781"/>
    <cellStyle name="Navadno 3 5 5 2 3" xfId="3358"/>
    <cellStyle name="Navadno 3 5 5 2 3 2" xfId="13253"/>
    <cellStyle name="Navadno 3 5 5 2 3 2 2" xfId="27411"/>
    <cellStyle name="Navadno 3 5 5 2 3 3" xfId="17479"/>
    <cellStyle name="Navadno 3 5 5 2 3 3 2" xfId="31637"/>
    <cellStyle name="Navadno 3 5 5 2 3 4" xfId="21737"/>
    <cellStyle name="Navadno 3 5 5 2 3 5" xfId="9027"/>
    <cellStyle name="Navadno 3 5 5 2 3 6" xfId="35940"/>
    <cellStyle name="Navadno 3 5 5 2 4" xfId="1950"/>
    <cellStyle name="Navadno 3 5 5 2 4 2" xfId="11845"/>
    <cellStyle name="Navadno 3 5 5 2 4 2 2" xfId="26003"/>
    <cellStyle name="Navadno 3 5 5 2 4 3" xfId="16071"/>
    <cellStyle name="Navadno 3 5 5 2 4 3 2" xfId="30229"/>
    <cellStyle name="Navadno 3 5 5 2 4 4" xfId="20329"/>
    <cellStyle name="Navadno 3 5 5 2 4 5" xfId="7619"/>
    <cellStyle name="Navadno 3 5 5 2 4 6" xfId="35941"/>
    <cellStyle name="Navadno 3 5 5 2 5" xfId="6211"/>
    <cellStyle name="Navadno 3 5 5 2 5 2" xfId="23153"/>
    <cellStyle name="Navadno 3 5 5 2 6" xfId="10437"/>
    <cellStyle name="Navadno 3 5 5 2 6 2" xfId="24595"/>
    <cellStyle name="Navadno 3 5 5 2 7" xfId="14663"/>
    <cellStyle name="Navadno 3 5 5 2 7 2" xfId="28821"/>
    <cellStyle name="Navadno 3 5 5 2 8" xfId="18921"/>
    <cellStyle name="Navadno 3 5 5 2 9" xfId="4766"/>
    <cellStyle name="Navadno 3 5 5 3" xfId="894"/>
    <cellStyle name="Navadno 3 5 5 3 10" xfId="35942"/>
    <cellStyle name="Navadno 3 5 5 3 2" xfId="3710"/>
    <cellStyle name="Navadno 3 5 5 3 2 2" xfId="13605"/>
    <cellStyle name="Navadno 3 5 5 3 2 2 2" xfId="27763"/>
    <cellStyle name="Navadno 3 5 5 3 2 3" xfId="17831"/>
    <cellStyle name="Navadno 3 5 5 3 2 3 2" xfId="31989"/>
    <cellStyle name="Navadno 3 5 5 3 2 4" xfId="22089"/>
    <cellStyle name="Navadno 3 5 5 3 2 5" xfId="9379"/>
    <cellStyle name="Navadno 3 5 5 3 2 6" xfId="35943"/>
    <cellStyle name="Navadno 3 5 5 3 3" xfId="2302"/>
    <cellStyle name="Navadno 3 5 5 3 3 2" xfId="12197"/>
    <cellStyle name="Navadno 3 5 5 3 3 2 2" xfId="26355"/>
    <cellStyle name="Navadno 3 5 5 3 3 3" xfId="16423"/>
    <cellStyle name="Navadno 3 5 5 3 3 3 2" xfId="30581"/>
    <cellStyle name="Navadno 3 5 5 3 3 4" xfId="20681"/>
    <cellStyle name="Navadno 3 5 5 3 3 5" xfId="7971"/>
    <cellStyle name="Navadno 3 5 5 3 3 6" xfId="35944"/>
    <cellStyle name="Navadno 3 5 5 3 4" xfId="6563"/>
    <cellStyle name="Navadno 3 5 5 3 4 2" xfId="23505"/>
    <cellStyle name="Navadno 3 5 5 3 5" xfId="10789"/>
    <cellStyle name="Navadno 3 5 5 3 5 2" xfId="24947"/>
    <cellStyle name="Navadno 3 5 5 3 6" xfId="15015"/>
    <cellStyle name="Navadno 3 5 5 3 6 2" xfId="29173"/>
    <cellStyle name="Navadno 3 5 5 3 7" xfId="19273"/>
    <cellStyle name="Navadno 3 5 5 3 8" xfId="5118"/>
    <cellStyle name="Navadno 3 5 5 3 9" xfId="33429"/>
    <cellStyle name="Navadno 3 5 5 4" xfId="2974"/>
    <cellStyle name="Navadno 3 5 5 4 2" xfId="12869"/>
    <cellStyle name="Navadno 3 5 5 4 2 2" xfId="27027"/>
    <cellStyle name="Navadno 3 5 5 4 3" xfId="17095"/>
    <cellStyle name="Navadno 3 5 5 4 3 2" xfId="31253"/>
    <cellStyle name="Navadno 3 5 5 4 4" xfId="21353"/>
    <cellStyle name="Navadno 3 5 5 4 5" xfId="8643"/>
    <cellStyle name="Navadno 3 5 5 4 6" xfId="35945"/>
    <cellStyle name="Navadno 3 5 5 5" xfId="1566"/>
    <cellStyle name="Navadno 3 5 5 5 2" xfId="11461"/>
    <cellStyle name="Navadno 3 5 5 5 2 2" xfId="25619"/>
    <cellStyle name="Navadno 3 5 5 5 3" xfId="15687"/>
    <cellStyle name="Navadno 3 5 5 5 3 2" xfId="29845"/>
    <cellStyle name="Navadno 3 5 5 5 4" xfId="19945"/>
    <cellStyle name="Navadno 3 5 5 5 5" xfId="7235"/>
    <cellStyle name="Navadno 3 5 5 5 6" xfId="35946"/>
    <cellStyle name="Navadno 3 5 5 6" xfId="5827"/>
    <cellStyle name="Navadno 3 5 5 6 2" xfId="22769"/>
    <cellStyle name="Navadno 3 5 5 7" xfId="10053"/>
    <cellStyle name="Navadno 3 5 5 7 2" xfId="24211"/>
    <cellStyle name="Navadno 3 5 5 8" xfId="14279"/>
    <cellStyle name="Navadno 3 5 5 8 2" xfId="28437"/>
    <cellStyle name="Navadno 3 5 5 9" xfId="18537"/>
    <cellStyle name="Navadno 3 5 6" xfId="189"/>
    <cellStyle name="Navadno 3 5 6 10" xfId="4414"/>
    <cellStyle name="Navadno 3 5 6 11" xfId="32725"/>
    <cellStyle name="Navadno 3 5 6 12" xfId="35947"/>
    <cellStyle name="Navadno 3 5 6 2" xfId="414"/>
    <cellStyle name="Navadno 3 5 6 2 10" xfId="32949"/>
    <cellStyle name="Navadno 3 5 6 2 11" xfId="35948"/>
    <cellStyle name="Navadno 3 5 6 2 2" xfId="1118"/>
    <cellStyle name="Navadno 3 5 6 2 2 10" xfId="35949"/>
    <cellStyle name="Navadno 3 5 6 2 2 2" xfId="3934"/>
    <cellStyle name="Navadno 3 5 6 2 2 2 2" xfId="13829"/>
    <cellStyle name="Navadno 3 5 6 2 2 2 2 2" xfId="27987"/>
    <cellStyle name="Navadno 3 5 6 2 2 2 3" xfId="18055"/>
    <cellStyle name="Navadno 3 5 6 2 2 2 3 2" xfId="32213"/>
    <cellStyle name="Navadno 3 5 6 2 2 2 4" xfId="22313"/>
    <cellStyle name="Navadno 3 5 6 2 2 2 5" xfId="9603"/>
    <cellStyle name="Navadno 3 5 6 2 2 2 6" xfId="35950"/>
    <cellStyle name="Navadno 3 5 6 2 2 3" xfId="2526"/>
    <cellStyle name="Navadno 3 5 6 2 2 3 2" xfId="12421"/>
    <cellStyle name="Navadno 3 5 6 2 2 3 2 2" xfId="26579"/>
    <cellStyle name="Navadno 3 5 6 2 2 3 3" xfId="16647"/>
    <cellStyle name="Navadno 3 5 6 2 2 3 3 2" xfId="30805"/>
    <cellStyle name="Navadno 3 5 6 2 2 3 4" xfId="20905"/>
    <cellStyle name="Navadno 3 5 6 2 2 3 5" xfId="8195"/>
    <cellStyle name="Navadno 3 5 6 2 2 3 6" xfId="35951"/>
    <cellStyle name="Navadno 3 5 6 2 2 4" xfId="6787"/>
    <cellStyle name="Navadno 3 5 6 2 2 4 2" xfId="23729"/>
    <cellStyle name="Navadno 3 5 6 2 2 5" xfId="11013"/>
    <cellStyle name="Navadno 3 5 6 2 2 5 2" xfId="25171"/>
    <cellStyle name="Navadno 3 5 6 2 2 6" xfId="15239"/>
    <cellStyle name="Navadno 3 5 6 2 2 6 2" xfId="29397"/>
    <cellStyle name="Navadno 3 5 6 2 2 7" xfId="19497"/>
    <cellStyle name="Navadno 3 5 6 2 2 8" xfId="5342"/>
    <cellStyle name="Navadno 3 5 6 2 2 9" xfId="33653"/>
    <cellStyle name="Navadno 3 5 6 2 3" xfId="3230"/>
    <cellStyle name="Navadno 3 5 6 2 3 2" xfId="13125"/>
    <cellStyle name="Navadno 3 5 6 2 3 2 2" xfId="27283"/>
    <cellStyle name="Navadno 3 5 6 2 3 3" xfId="17351"/>
    <cellStyle name="Navadno 3 5 6 2 3 3 2" xfId="31509"/>
    <cellStyle name="Navadno 3 5 6 2 3 4" xfId="21609"/>
    <cellStyle name="Navadno 3 5 6 2 3 5" xfId="8899"/>
    <cellStyle name="Navadno 3 5 6 2 3 6" xfId="35952"/>
    <cellStyle name="Navadno 3 5 6 2 4" xfId="1822"/>
    <cellStyle name="Navadno 3 5 6 2 4 2" xfId="11717"/>
    <cellStyle name="Navadno 3 5 6 2 4 2 2" xfId="25875"/>
    <cellStyle name="Navadno 3 5 6 2 4 3" xfId="15943"/>
    <cellStyle name="Navadno 3 5 6 2 4 3 2" xfId="30101"/>
    <cellStyle name="Navadno 3 5 6 2 4 4" xfId="20201"/>
    <cellStyle name="Navadno 3 5 6 2 4 5" xfId="7491"/>
    <cellStyle name="Navadno 3 5 6 2 4 6" xfId="35953"/>
    <cellStyle name="Navadno 3 5 6 2 5" xfId="6083"/>
    <cellStyle name="Navadno 3 5 6 2 5 2" xfId="23025"/>
    <cellStyle name="Navadno 3 5 6 2 6" xfId="10309"/>
    <cellStyle name="Navadno 3 5 6 2 6 2" xfId="24467"/>
    <cellStyle name="Navadno 3 5 6 2 7" xfId="14535"/>
    <cellStyle name="Navadno 3 5 6 2 7 2" xfId="28693"/>
    <cellStyle name="Navadno 3 5 6 2 8" xfId="18793"/>
    <cellStyle name="Navadno 3 5 6 2 9" xfId="4638"/>
    <cellStyle name="Navadno 3 5 6 3" xfId="766"/>
    <cellStyle name="Navadno 3 5 6 3 10" xfId="35954"/>
    <cellStyle name="Navadno 3 5 6 3 2" xfId="3582"/>
    <cellStyle name="Navadno 3 5 6 3 2 2" xfId="13477"/>
    <cellStyle name="Navadno 3 5 6 3 2 2 2" xfId="27635"/>
    <cellStyle name="Navadno 3 5 6 3 2 3" xfId="17703"/>
    <cellStyle name="Navadno 3 5 6 3 2 3 2" xfId="31861"/>
    <cellStyle name="Navadno 3 5 6 3 2 4" xfId="21961"/>
    <cellStyle name="Navadno 3 5 6 3 2 5" xfId="9251"/>
    <cellStyle name="Navadno 3 5 6 3 2 6" xfId="35955"/>
    <cellStyle name="Navadno 3 5 6 3 3" xfId="2174"/>
    <cellStyle name="Navadno 3 5 6 3 3 2" xfId="12069"/>
    <cellStyle name="Navadno 3 5 6 3 3 2 2" xfId="26227"/>
    <cellStyle name="Navadno 3 5 6 3 3 3" xfId="16295"/>
    <cellStyle name="Navadno 3 5 6 3 3 3 2" xfId="30453"/>
    <cellStyle name="Navadno 3 5 6 3 3 4" xfId="20553"/>
    <cellStyle name="Navadno 3 5 6 3 3 5" xfId="7843"/>
    <cellStyle name="Navadno 3 5 6 3 3 6" xfId="35956"/>
    <cellStyle name="Navadno 3 5 6 3 4" xfId="6435"/>
    <cellStyle name="Navadno 3 5 6 3 4 2" xfId="23377"/>
    <cellStyle name="Navadno 3 5 6 3 5" xfId="10661"/>
    <cellStyle name="Navadno 3 5 6 3 5 2" xfId="24819"/>
    <cellStyle name="Navadno 3 5 6 3 6" xfId="14887"/>
    <cellStyle name="Navadno 3 5 6 3 6 2" xfId="29045"/>
    <cellStyle name="Navadno 3 5 6 3 7" xfId="19145"/>
    <cellStyle name="Navadno 3 5 6 3 8" xfId="4990"/>
    <cellStyle name="Navadno 3 5 6 3 9" xfId="33301"/>
    <cellStyle name="Navadno 3 5 6 4" xfId="3006"/>
    <cellStyle name="Navadno 3 5 6 4 2" xfId="12901"/>
    <cellStyle name="Navadno 3 5 6 4 2 2" xfId="27059"/>
    <cellStyle name="Navadno 3 5 6 4 3" xfId="17127"/>
    <cellStyle name="Navadno 3 5 6 4 3 2" xfId="31285"/>
    <cellStyle name="Navadno 3 5 6 4 4" xfId="21385"/>
    <cellStyle name="Navadno 3 5 6 4 5" xfId="8675"/>
    <cellStyle name="Navadno 3 5 6 4 6" xfId="35957"/>
    <cellStyle name="Navadno 3 5 6 5" xfId="1598"/>
    <cellStyle name="Navadno 3 5 6 5 2" xfId="11493"/>
    <cellStyle name="Navadno 3 5 6 5 2 2" xfId="25651"/>
    <cellStyle name="Navadno 3 5 6 5 3" xfId="15719"/>
    <cellStyle name="Navadno 3 5 6 5 3 2" xfId="29877"/>
    <cellStyle name="Navadno 3 5 6 5 4" xfId="19977"/>
    <cellStyle name="Navadno 3 5 6 5 5" xfId="7267"/>
    <cellStyle name="Navadno 3 5 6 5 6" xfId="35958"/>
    <cellStyle name="Navadno 3 5 6 6" xfId="5859"/>
    <cellStyle name="Navadno 3 5 6 6 2" xfId="22801"/>
    <cellStyle name="Navadno 3 5 6 7" xfId="10085"/>
    <cellStyle name="Navadno 3 5 6 7 2" xfId="24243"/>
    <cellStyle name="Navadno 3 5 6 8" xfId="14311"/>
    <cellStyle name="Navadno 3 5 6 8 2" xfId="28469"/>
    <cellStyle name="Navadno 3 5 6 9" xfId="18569"/>
    <cellStyle name="Navadno 3 5 7" xfId="350"/>
    <cellStyle name="Navadno 3 5 7 10" xfId="4574"/>
    <cellStyle name="Navadno 3 5 7 11" xfId="32885"/>
    <cellStyle name="Navadno 3 5 7 12" xfId="35959"/>
    <cellStyle name="Navadno 3 5 7 2" xfId="702"/>
    <cellStyle name="Navadno 3 5 7 2 10" xfId="33237"/>
    <cellStyle name="Navadno 3 5 7 2 11" xfId="35960"/>
    <cellStyle name="Navadno 3 5 7 2 2" xfId="1406"/>
    <cellStyle name="Navadno 3 5 7 2 2 10" xfId="35961"/>
    <cellStyle name="Navadno 3 5 7 2 2 2" xfId="4222"/>
    <cellStyle name="Navadno 3 5 7 2 2 2 2" xfId="14117"/>
    <cellStyle name="Navadno 3 5 7 2 2 2 2 2" xfId="28275"/>
    <cellStyle name="Navadno 3 5 7 2 2 2 3" xfId="18343"/>
    <cellStyle name="Navadno 3 5 7 2 2 2 3 2" xfId="32501"/>
    <cellStyle name="Navadno 3 5 7 2 2 2 4" xfId="22601"/>
    <cellStyle name="Navadno 3 5 7 2 2 2 5" xfId="9891"/>
    <cellStyle name="Navadno 3 5 7 2 2 2 6" xfId="35962"/>
    <cellStyle name="Navadno 3 5 7 2 2 3" xfId="2814"/>
    <cellStyle name="Navadno 3 5 7 2 2 3 2" xfId="12709"/>
    <cellStyle name="Navadno 3 5 7 2 2 3 2 2" xfId="26867"/>
    <cellStyle name="Navadno 3 5 7 2 2 3 3" xfId="16935"/>
    <cellStyle name="Navadno 3 5 7 2 2 3 3 2" xfId="31093"/>
    <cellStyle name="Navadno 3 5 7 2 2 3 4" xfId="21193"/>
    <cellStyle name="Navadno 3 5 7 2 2 3 5" xfId="8483"/>
    <cellStyle name="Navadno 3 5 7 2 2 3 6" xfId="35963"/>
    <cellStyle name="Navadno 3 5 7 2 2 4" xfId="7075"/>
    <cellStyle name="Navadno 3 5 7 2 2 4 2" xfId="24017"/>
    <cellStyle name="Navadno 3 5 7 2 2 5" xfId="11301"/>
    <cellStyle name="Navadno 3 5 7 2 2 5 2" xfId="25459"/>
    <cellStyle name="Navadno 3 5 7 2 2 6" xfId="15527"/>
    <cellStyle name="Navadno 3 5 7 2 2 6 2" xfId="29685"/>
    <cellStyle name="Navadno 3 5 7 2 2 7" xfId="19785"/>
    <cellStyle name="Navadno 3 5 7 2 2 8" xfId="5630"/>
    <cellStyle name="Navadno 3 5 7 2 2 9" xfId="33941"/>
    <cellStyle name="Navadno 3 5 7 2 3" xfId="3518"/>
    <cellStyle name="Navadno 3 5 7 2 3 2" xfId="13413"/>
    <cellStyle name="Navadno 3 5 7 2 3 2 2" xfId="27571"/>
    <cellStyle name="Navadno 3 5 7 2 3 3" xfId="17639"/>
    <cellStyle name="Navadno 3 5 7 2 3 3 2" xfId="31797"/>
    <cellStyle name="Navadno 3 5 7 2 3 4" xfId="21897"/>
    <cellStyle name="Navadno 3 5 7 2 3 5" xfId="9187"/>
    <cellStyle name="Navadno 3 5 7 2 3 6" xfId="35964"/>
    <cellStyle name="Navadno 3 5 7 2 4" xfId="2110"/>
    <cellStyle name="Navadno 3 5 7 2 4 2" xfId="12005"/>
    <cellStyle name="Navadno 3 5 7 2 4 2 2" xfId="26163"/>
    <cellStyle name="Navadno 3 5 7 2 4 3" xfId="16231"/>
    <cellStyle name="Navadno 3 5 7 2 4 3 2" xfId="30389"/>
    <cellStyle name="Navadno 3 5 7 2 4 4" xfId="20489"/>
    <cellStyle name="Navadno 3 5 7 2 4 5" xfId="7779"/>
    <cellStyle name="Navadno 3 5 7 2 4 6" xfId="35965"/>
    <cellStyle name="Navadno 3 5 7 2 5" xfId="6371"/>
    <cellStyle name="Navadno 3 5 7 2 5 2" xfId="23313"/>
    <cellStyle name="Navadno 3 5 7 2 6" xfId="10597"/>
    <cellStyle name="Navadno 3 5 7 2 6 2" xfId="24755"/>
    <cellStyle name="Navadno 3 5 7 2 7" xfId="14823"/>
    <cellStyle name="Navadno 3 5 7 2 7 2" xfId="28981"/>
    <cellStyle name="Navadno 3 5 7 2 8" xfId="19081"/>
    <cellStyle name="Navadno 3 5 7 2 9" xfId="4926"/>
    <cellStyle name="Navadno 3 5 7 3" xfId="1054"/>
    <cellStyle name="Navadno 3 5 7 3 10" xfId="35966"/>
    <cellStyle name="Navadno 3 5 7 3 2" xfId="3870"/>
    <cellStyle name="Navadno 3 5 7 3 2 2" xfId="13765"/>
    <cellStyle name="Navadno 3 5 7 3 2 2 2" xfId="27923"/>
    <cellStyle name="Navadno 3 5 7 3 2 3" xfId="17991"/>
    <cellStyle name="Navadno 3 5 7 3 2 3 2" xfId="32149"/>
    <cellStyle name="Navadno 3 5 7 3 2 4" xfId="22249"/>
    <cellStyle name="Navadno 3 5 7 3 2 5" xfId="9539"/>
    <cellStyle name="Navadno 3 5 7 3 2 6" xfId="35967"/>
    <cellStyle name="Navadno 3 5 7 3 3" xfId="2462"/>
    <cellStyle name="Navadno 3 5 7 3 3 2" xfId="12357"/>
    <cellStyle name="Navadno 3 5 7 3 3 2 2" xfId="26515"/>
    <cellStyle name="Navadno 3 5 7 3 3 3" xfId="16583"/>
    <cellStyle name="Navadno 3 5 7 3 3 3 2" xfId="30741"/>
    <cellStyle name="Navadno 3 5 7 3 3 4" xfId="20841"/>
    <cellStyle name="Navadno 3 5 7 3 3 5" xfId="8131"/>
    <cellStyle name="Navadno 3 5 7 3 3 6" xfId="35968"/>
    <cellStyle name="Navadno 3 5 7 3 4" xfId="6723"/>
    <cellStyle name="Navadno 3 5 7 3 4 2" xfId="23665"/>
    <cellStyle name="Navadno 3 5 7 3 5" xfId="10949"/>
    <cellStyle name="Navadno 3 5 7 3 5 2" xfId="25107"/>
    <cellStyle name="Navadno 3 5 7 3 6" xfId="15175"/>
    <cellStyle name="Navadno 3 5 7 3 6 2" xfId="29333"/>
    <cellStyle name="Navadno 3 5 7 3 7" xfId="19433"/>
    <cellStyle name="Navadno 3 5 7 3 8" xfId="5278"/>
    <cellStyle name="Navadno 3 5 7 3 9" xfId="33589"/>
    <cellStyle name="Navadno 3 5 7 4" xfId="3166"/>
    <cellStyle name="Navadno 3 5 7 4 2" xfId="13061"/>
    <cellStyle name="Navadno 3 5 7 4 2 2" xfId="27219"/>
    <cellStyle name="Navadno 3 5 7 4 3" xfId="17287"/>
    <cellStyle name="Navadno 3 5 7 4 3 2" xfId="31445"/>
    <cellStyle name="Navadno 3 5 7 4 4" xfId="21545"/>
    <cellStyle name="Navadno 3 5 7 4 5" xfId="8835"/>
    <cellStyle name="Navadno 3 5 7 4 6" xfId="35969"/>
    <cellStyle name="Navadno 3 5 7 5" xfId="1758"/>
    <cellStyle name="Navadno 3 5 7 5 2" xfId="11653"/>
    <cellStyle name="Navadno 3 5 7 5 2 2" xfId="25811"/>
    <cellStyle name="Navadno 3 5 7 5 3" xfId="15879"/>
    <cellStyle name="Navadno 3 5 7 5 3 2" xfId="30037"/>
    <cellStyle name="Navadno 3 5 7 5 4" xfId="20137"/>
    <cellStyle name="Navadno 3 5 7 5 5" xfId="7427"/>
    <cellStyle name="Navadno 3 5 7 5 6" xfId="35970"/>
    <cellStyle name="Navadno 3 5 7 6" xfId="6019"/>
    <cellStyle name="Navadno 3 5 7 6 2" xfId="22961"/>
    <cellStyle name="Navadno 3 5 7 7" xfId="10245"/>
    <cellStyle name="Navadno 3 5 7 7 2" xfId="24403"/>
    <cellStyle name="Navadno 3 5 7 8" xfId="14471"/>
    <cellStyle name="Navadno 3 5 7 8 2" xfId="28629"/>
    <cellStyle name="Navadno 3 5 7 9" xfId="18729"/>
    <cellStyle name="Navadno 3 5 8" xfId="382"/>
    <cellStyle name="Navadno 3 5 8 10" xfId="32917"/>
    <cellStyle name="Navadno 3 5 8 11" xfId="35971"/>
    <cellStyle name="Navadno 3 5 8 2" xfId="1086"/>
    <cellStyle name="Navadno 3 5 8 2 10" xfId="35972"/>
    <cellStyle name="Navadno 3 5 8 2 2" xfId="3902"/>
    <cellStyle name="Navadno 3 5 8 2 2 2" xfId="13797"/>
    <cellStyle name="Navadno 3 5 8 2 2 2 2" xfId="27955"/>
    <cellStyle name="Navadno 3 5 8 2 2 3" xfId="18023"/>
    <cellStyle name="Navadno 3 5 8 2 2 3 2" xfId="32181"/>
    <cellStyle name="Navadno 3 5 8 2 2 4" xfId="22281"/>
    <cellStyle name="Navadno 3 5 8 2 2 5" xfId="9571"/>
    <cellStyle name="Navadno 3 5 8 2 2 6" xfId="35973"/>
    <cellStyle name="Navadno 3 5 8 2 3" xfId="2494"/>
    <cellStyle name="Navadno 3 5 8 2 3 2" xfId="12389"/>
    <cellStyle name="Navadno 3 5 8 2 3 2 2" xfId="26547"/>
    <cellStyle name="Navadno 3 5 8 2 3 3" xfId="16615"/>
    <cellStyle name="Navadno 3 5 8 2 3 3 2" xfId="30773"/>
    <cellStyle name="Navadno 3 5 8 2 3 4" xfId="20873"/>
    <cellStyle name="Navadno 3 5 8 2 3 5" xfId="8163"/>
    <cellStyle name="Navadno 3 5 8 2 3 6" xfId="35974"/>
    <cellStyle name="Navadno 3 5 8 2 4" xfId="6755"/>
    <cellStyle name="Navadno 3 5 8 2 4 2" xfId="23697"/>
    <cellStyle name="Navadno 3 5 8 2 5" xfId="10981"/>
    <cellStyle name="Navadno 3 5 8 2 5 2" xfId="25139"/>
    <cellStyle name="Navadno 3 5 8 2 6" xfId="15207"/>
    <cellStyle name="Navadno 3 5 8 2 6 2" xfId="29365"/>
    <cellStyle name="Navadno 3 5 8 2 7" xfId="19465"/>
    <cellStyle name="Navadno 3 5 8 2 8" xfId="5310"/>
    <cellStyle name="Navadno 3 5 8 2 9" xfId="33621"/>
    <cellStyle name="Navadno 3 5 8 3" xfId="3198"/>
    <cellStyle name="Navadno 3 5 8 3 2" xfId="13093"/>
    <cellStyle name="Navadno 3 5 8 3 2 2" xfId="27251"/>
    <cellStyle name="Navadno 3 5 8 3 3" xfId="17319"/>
    <cellStyle name="Navadno 3 5 8 3 3 2" xfId="31477"/>
    <cellStyle name="Navadno 3 5 8 3 4" xfId="21577"/>
    <cellStyle name="Navadno 3 5 8 3 5" xfId="8867"/>
    <cellStyle name="Navadno 3 5 8 3 6" xfId="35975"/>
    <cellStyle name="Navadno 3 5 8 4" xfId="1790"/>
    <cellStyle name="Navadno 3 5 8 4 2" xfId="11685"/>
    <cellStyle name="Navadno 3 5 8 4 2 2" xfId="25843"/>
    <cellStyle name="Navadno 3 5 8 4 3" xfId="15911"/>
    <cellStyle name="Navadno 3 5 8 4 3 2" xfId="30069"/>
    <cellStyle name="Navadno 3 5 8 4 4" xfId="20169"/>
    <cellStyle name="Navadno 3 5 8 4 5" xfId="7459"/>
    <cellStyle name="Navadno 3 5 8 4 6" xfId="35976"/>
    <cellStyle name="Navadno 3 5 8 5" xfId="6051"/>
    <cellStyle name="Navadno 3 5 8 5 2" xfId="22993"/>
    <cellStyle name="Navadno 3 5 8 6" xfId="10277"/>
    <cellStyle name="Navadno 3 5 8 6 2" xfId="24435"/>
    <cellStyle name="Navadno 3 5 8 7" xfId="14503"/>
    <cellStyle name="Navadno 3 5 8 7 2" xfId="28661"/>
    <cellStyle name="Navadno 3 5 8 8" xfId="18761"/>
    <cellStyle name="Navadno 3 5 8 9" xfId="4606"/>
    <cellStyle name="Navadno 3 5 9" xfId="734"/>
    <cellStyle name="Navadno 3 5 9 10" xfId="35977"/>
    <cellStyle name="Navadno 3 5 9 2" xfId="3550"/>
    <cellStyle name="Navadno 3 5 9 2 2" xfId="13445"/>
    <cellStyle name="Navadno 3 5 9 2 2 2" xfId="27603"/>
    <cellStyle name="Navadno 3 5 9 2 3" xfId="17671"/>
    <cellStyle name="Navadno 3 5 9 2 3 2" xfId="31829"/>
    <cellStyle name="Navadno 3 5 9 2 4" xfId="21929"/>
    <cellStyle name="Navadno 3 5 9 2 5" xfId="9219"/>
    <cellStyle name="Navadno 3 5 9 2 6" xfId="35978"/>
    <cellStyle name="Navadno 3 5 9 3" xfId="2142"/>
    <cellStyle name="Navadno 3 5 9 3 2" xfId="12037"/>
    <cellStyle name="Navadno 3 5 9 3 2 2" xfId="26195"/>
    <cellStyle name="Navadno 3 5 9 3 3" xfId="16263"/>
    <cellStyle name="Navadno 3 5 9 3 3 2" xfId="30421"/>
    <cellStyle name="Navadno 3 5 9 3 4" xfId="20521"/>
    <cellStyle name="Navadno 3 5 9 3 5" xfId="7811"/>
    <cellStyle name="Navadno 3 5 9 3 6" xfId="35979"/>
    <cellStyle name="Navadno 3 5 9 4" xfId="6403"/>
    <cellStyle name="Navadno 3 5 9 4 2" xfId="23345"/>
    <cellStyle name="Navadno 3 5 9 5" xfId="10629"/>
    <cellStyle name="Navadno 3 5 9 5 2" xfId="24787"/>
    <cellStyle name="Navadno 3 5 9 6" xfId="14855"/>
    <cellStyle name="Navadno 3 5 9 6 2" xfId="29013"/>
    <cellStyle name="Navadno 3 5 9 7" xfId="19113"/>
    <cellStyle name="Navadno 3 5 9 8" xfId="4958"/>
    <cellStyle name="Navadno 3 5 9 9" xfId="33269"/>
    <cellStyle name="Navadno 3 6" xfId="75"/>
    <cellStyle name="Navadno 3 6 10" xfId="14167"/>
    <cellStyle name="Navadno 3 6 10 2" xfId="28325"/>
    <cellStyle name="Navadno 3 6 11" xfId="18425"/>
    <cellStyle name="Navadno 3 6 12" xfId="4302"/>
    <cellStyle name="Navadno 3 6 13" xfId="32613"/>
    <cellStyle name="Navadno 3 6 14" xfId="35980"/>
    <cellStyle name="Navadno 3 6 2" xfId="237"/>
    <cellStyle name="Navadno 3 6 2 10" xfId="4462"/>
    <cellStyle name="Navadno 3 6 2 11" xfId="32773"/>
    <cellStyle name="Navadno 3 6 2 12" xfId="35981"/>
    <cellStyle name="Navadno 3 6 2 2" xfId="590"/>
    <cellStyle name="Navadno 3 6 2 2 10" xfId="33125"/>
    <cellStyle name="Navadno 3 6 2 2 11" xfId="35982"/>
    <cellStyle name="Navadno 3 6 2 2 2" xfId="1294"/>
    <cellStyle name="Navadno 3 6 2 2 2 10" xfId="35983"/>
    <cellStyle name="Navadno 3 6 2 2 2 2" xfId="4110"/>
    <cellStyle name="Navadno 3 6 2 2 2 2 2" xfId="14005"/>
    <cellStyle name="Navadno 3 6 2 2 2 2 2 2" xfId="28163"/>
    <cellStyle name="Navadno 3 6 2 2 2 2 3" xfId="18231"/>
    <cellStyle name="Navadno 3 6 2 2 2 2 3 2" xfId="32389"/>
    <cellStyle name="Navadno 3 6 2 2 2 2 4" xfId="22489"/>
    <cellStyle name="Navadno 3 6 2 2 2 2 5" xfId="9779"/>
    <cellStyle name="Navadno 3 6 2 2 2 2 6" xfId="35984"/>
    <cellStyle name="Navadno 3 6 2 2 2 3" xfId="2702"/>
    <cellStyle name="Navadno 3 6 2 2 2 3 2" xfId="12597"/>
    <cellStyle name="Navadno 3 6 2 2 2 3 2 2" xfId="26755"/>
    <cellStyle name="Navadno 3 6 2 2 2 3 3" xfId="16823"/>
    <cellStyle name="Navadno 3 6 2 2 2 3 3 2" xfId="30981"/>
    <cellStyle name="Navadno 3 6 2 2 2 3 4" xfId="21081"/>
    <cellStyle name="Navadno 3 6 2 2 2 3 5" xfId="8371"/>
    <cellStyle name="Navadno 3 6 2 2 2 3 6" xfId="35985"/>
    <cellStyle name="Navadno 3 6 2 2 2 4" xfId="6963"/>
    <cellStyle name="Navadno 3 6 2 2 2 4 2" xfId="23905"/>
    <cellStyle name="Navadno 3 6 2 2 2 5" xfId="11189"/>
    <cellStyle name="Navadno 3 6 2 2 2 5 2" xfId="25347"/>
    <cellStyle name="Navadno 3 6 2 2 2 6" xfId="15415"/>
    <cellStyle name="Navadno 3 6 2 2 2 6 2" xfId="29573"/>
    <cellStyle name="Navadno 3 6 2 2 2 7" xfId="19673"/>
    <cellStyle name="Navadno 3 6 2 2 2 8" xfId="5518"/>
    <cellStyle name="Navadno 3 6 2 2 2 9" xfId="33829"/>
    <cellStyle name="Navadno 3 6 2 2 3" xfId="3406"/>
    <cellStyle name="Navadno 3 6 2 2 3 2" xfId="13301"/>
    <cellStyle name="Navadno 3 6 2 2 3 2 2" xfId="27459"/>
    <cellStyle name="Navadno 3 6 2 2 3 3" xfId="17527"/>
    <cellStyle name="Navadno 3 6 2 2 3 3 2" xfId="31685"/>
    <cellStyle name="Navadno 3 6 2 2 3 4" xfId="21785"/>
    <cellStyle name="Navadno 3 6 2 2 3 5" xfId="9075"/>
    <cellStyle name="Navadno 3 6 2 2 3 6" xfId="35986"/>
    <cellStyle name="Navadno 3 6 2 2 4" xfId="1998"/>
    <cellStyle name="Navadno 3 6 2 2 4 2" xfId="11893"/>
    <cellStyle name="Navadno 3 6 2 2 4 2 2" xfId="26051"/>
    <cellStyle name="Navadno 3 6 2 2 4 3" xfId="16119"/>
    <cellStyle name="Navadno 3 6 2 2 4 3 2" xfId="30277"/>
    <cellStyle name="Navadno 3 6 2 2 4 4" xfId="20377"/>
    <cellStyle name="Navadno 3 6 2 2 4 5" xfId="7667"/>
    <cellStyle name="Navadno 3 6 2 2 4 6" xfId="35987"/>
    <cellStyle name="Navadno 3 6 2 2 5" xfId="6259"/>
    <cellStyle name="Navadno 3 6 2 2 5 2" xfId="23201"/>
    <cellStyle name="Navadno 3 6 2 2 6" xfId="10485"/>
    <cellStyle name="Navadno 3 6 2 2 6 2" xfId="24643"/>
    <cellStyle name="Navadno 3 6 2 2 7" xfId="14711"/>
    <cellStyle name="Navadno 3 6 2 2 7 2" xfId="28869"/>
    <cellStyle name="Navadno 3 6 2 2 8" xfId="18969"/>
    <cellStyle name="Navadno 3 6 2 2 9" xfId="4814"/>
    <cellStyle name="Navadno 3 6 2 3" xfId="942"/>
    <cellStyle name="Navadno 3 6 2 3 10" xfId="35988"/>
    <cellStyle name="Navadno 3 6 2 3 2" xfId="3758"/>
    <cellStyle name="Navadno 3 6 2 3 2 2" xfId="13653"/>
    <cellStyle name="Navadno 3 6 2 3 2 2 2" xfId="27811"/>
    <cellStyle name="Navadno 3 6 2 3 2 3" xfId="17879"/>
    <cellStyle name="Navadno 3 6 2 3 2 3 2" xfId="32037"/>
    <cellStyle name="Navadno 3 6 2 3 2 4" xfId="22137"/>
    <cellStyle name="Navadno 3 6 2 3 2 5" xfId="9427"/>
    <cellStyle name="Navadno 3 6 2 3 2 6" xfId="35989"/>
    <cellStyle name="Navadno 3 6 2 3 3" xfId="2350"/>
    <cellStyle name="Navadno 3 6 2 3 3 2" xfId="12245"/>
    <cellStyle name="Navadno 3 6 2 3 3 2 2" xfId="26403"/>
    <cellStyle name="Navadno 3 6 2 3 3 3" xfId="16471"/>
    <cellStyle name="Navadno 3 6 2 3 3 3 2" xfId="30629"/>
    <cellStyle name="Navadno 3 6 2 3 3 4" xfId="20729"/>
    <cellStyle name="Navadno 3 6 2 3 3 5" xfId="8019"/>
    <cellStyle name="Navadno 3 6 2 3 3 6" xfId="35990"/>
    <cellStyle name="Navadno 3 6 2 3 4" xfId="6611"/>
    <cellStyle name="Navadno 3 6 2 3 4 2" xfId="23553"/>
    <cellStyle name="Navadno 3 6 2 3 5" xfId="10837"/>
    <cellStyle name="Navadno 3 6 2 3 5 2" xfId="24995"/>
    <cellStyle name="Navadno 3 6 2 3 6" xfId="15063"/>
    <cellStyle name="Navadno 3 6 2 3 6 2" xfId="29221"/>
    <cellStyle name="Navadno 3 6 2 3 7" xfId="19321"/>
    <cellStyle name="Navadno 3 6 2 3 8" xfId="5166"/>
    <cellStyle name="Navadno 3 6 2 3 9" xfId="33477"/>
    <cellStyle name="Navadno 3 6 2 4" xfId="3054"/>
    <cellStyle name="Navadno 3 6 2 4 2" xfId="12949"/>
    <cellStyle name="Navadno 3 6 2 4 2 2" xfId="27107"/>
    <cellStyle name="Navadno 3 6 2 4 3" xfId="17175"/>
    <cellStyle name="Navadno 3 6 2 4 3 2" xfId="31333"/>
    <cellStyle name="Navadno 3 6 2 4 4" xfId="21433"/>
    <cellStyle name="Navadno 3 6 2 4 5" xfId="8723"/>
    <cellStyle name="Navadno 3 6 2 4 6" xfId="35991"/>
    <cellStyle name="Navadno 3 6 2 5" xfId="1646"/>
    <cellStyle name="Navadno 3 6 2 5 2" xfId="11541"/>
    <cellStyle name="Navadno 3 6 2 5 2 2" xfId="25699"/>
    <cellStyle name="Navadno 3 6 2 5 3" xfId="15767"/>
    <cellStyle name="Navadno 3 6 2 5 3 2" xfId="29925"/>
    <cellStyle name="Navadno 3 6 2 5 4" xfId="20025"/>
    <cellStyle name="Navadno 3 6 2 5 5" xfId="7315"/>
    <cellStyle name="Navadno 3 6 2 5 6" xfId="35992"/>
    <cellStyle name="Navadno 3 6 2 6" xfId="5907"/>
    <cellStyle name="Navadno 3 6 2 6 2" xfId="22849"/>
    <cellStyle name="Navadno 3 6 2 7" xfId="10133"/>
    <cellStyle name="Navadno 3 6 2 7 2" xfId="24291"/>
    <cellStyle name="Navadno 3 6 2 8" xfId="14359"/>
    <cellStyle name="Navadno 3 6 2 8 2" xfId="28517"/>
    <cellStyle name="Navadno 3 6 2 9" xfId="18617"/>
    <cellStyle name="Navadno 3 6 3" xfId="352"/>
    <cellStyle name="Navadno 3 6 3 10" xfId="4576"/>
    <cellStyle name="Navadno 3 6 3 11" xfId="32887"/>
    <cellStyle name="Navadno 3 6 3 12" xfId="35993"/>
    <cellStyle name="Navadno 3 6 3 2" xfId="704"/>
    <cellStyle name="Navadno 3 6 3 2 10" xfId="33239"/>
    <cellStyle name="Navadno 3 6 3 2 11" xfId="35994"/>
    <cellStyle name="Navadno 3 6 3 2 2" xfId="1408"/>
    <cellStyle name="Navadno 3 6 3 2 2 10" xfId="35995"/>
    <cellStyle name="Navadno 3 6 3 2 2 2" xfId="4224"/>
    <cellStyle name="Navadno 3 6 3 2 2 2 2" xfId="14119"/>
    <cellStyle name="Navadno 3 6 3 2 2 2 2 2" xfId="28277"/>
    <cellStyle name="Navadno 3 6 3 2 2 2 3" xfId="18345"/>
    <cellStyle name="Navadno 3 6 3 2 2 2 3 2" xfId="32503"/>
    <cellStyle name="Navadno 3 6 3 2 2 2 4" xfId="22603"/>
    <cellStyle name="Navadno 3 6 3 2 2 2 5" xfId="9893"/>
    <cellStyle name="Navadno 3 6 3 2 2 2 6" xfId="35996"/>
    <cellStyle name="Navadno 3 6 3 2 2 3" xfId="2816"/>
    <cellStyle name="Navadno 3 6 3 2 2 3 2" xfId="12711"/>
    <cellStyle name="Navadno 3 6 3 2 2 3 2 2" xfId="26869"/>
    <cellStyle name="Navadno 3 6 3 2 2 3 3" xfId="16937"/>
    <cellStyle name="Navadno 3 6 3 2 2 3 3 2" xfId="31095"/>
    <cellStyle name="Navadno 3 6 3 2 2 3 4" xfId="21195"/>
    <cellStyle name="Navadno 3 6 3 2 2 3 5" xfId="8485"/>
    <cellStyle name="Navadno 3 6 3 2 2 3 6" xfId="35997"/>
    <cellStyle name="Navadno 3 6 3 2 2 4" xfId="7077"/>
    <cellStyle name="Navadno 3 6 3 2 2 4 2" xfId="24019"/>
    <cellStyle name="Navadno 3 6 3 2 2 5" xfId="11303"/>
    <cellStyle name="Navadno 3 6 3 2 2 5 2" xfId="25461"/>
    <cellStyle name="Navadno 3 6 3 2 2 6" xfId="15529"/>
    <cellStyle name="Navadno 3 6 3 2 2 6 2" xfId="29687"/>
    <cellStyle name="Navadno 3 6 3 2 2 7" xfId="19787"/>
    <cellStyle name="Navadno 3 6 3 2 2 8" xfId="5632"/>
    <cellStyle name="Navadno 3 6 3 2 2 9" xfId="33943"/>
    <cellStyle name="Navadno 3 6 3 2 3" xfId="3520"/>
    <cellStyle name="Navadno 3 6 3 2 3 2" xfId="13415"/>
    <cellStyle name="Navadno 3 6 3 2 3 2 2" xfId="27573"/>
    <cellStyle name="Navadno 3 6 3 2 3 3" xfId="17641"/>
    <cellStyle name="Navadno 3 6 3 2 3 3 2" xfId="31799"/>
    <cellStyle name="Navadno 3 6 3 2 3 4" xfId="21899"/>
    <cellStyle name="Navadno 3 6 3 2 3 5" xfId="9189"/>
    <cellStyle name="Navadno 3 6 3 2 3 6" xfId="35998"/>
    <cellStyle name="Navadno 3 6 3 2 4" xfId="2112"/>
    <cellStyle name="Navadno 3 6 3 2 4 2" xfId="12007"/>
    <cellStyle name="Navadno 3 6 3 2 4 2 2" xfId="26165"/>
    <cellStyle name="Navadno 3 6 3 2 4 3" xfId="16233"/>
    <cellStyle name="Navadno 3 6 3 2 4 3 2" xfId="30391"/>
    <cellStyle name="Navadno 3 6 3 2 4 4" xfId="20491"/>
    <cellStyle name="Navadno 3 6 3 2 4 5" xfId="7781"/>
    <cellStyle name="Navadno 3 6 3 2 4 6" xfId="35999"/>
    <cellStyle name="Navadno 3 6 3 2 5" xfId="6373"/>
    <cellStyle name="Navadno 3 6 3 2 5 2" xfId="23315"/>
    <cellStyle name="Navadno 3 6 3 2 6" xfId="10599"/>
    <cellStyle name="Navadno 3 6 3 2 6 2" xfId="24757"/>
    <cellStyle name="Navadno 3 6 3 2 7" xfId="14825"/>
    <cellStyle name="Navadno 3 6 3 2 7 2" xfId="28983"/>
    <cellStyle name="Navadno 3 6 3 2 8" xfId="19083"/>
    <cellStyle name="Navadno 3 6 3 2 9" xfId="4928"/>
    <cellStyle name="Navadno 3 6 3 3" xfId="1056"/>
    <cellStyle name="Navadno 3 6 3 3 10" xfId="36000"/>
    <cellStyle name="Navadno 3 6 3 3 2" xfId="3872"/>
    <cellStyle name="Navadno 3 6 3 3 2 2" xfId="13767"/>
    <cellStyle name="Navadno 3 6 3 3 2 2 2" xfId="27925"/>
    <cellStyle name="Navadno 3 6 3 3 2 3" xfId="17993"/>
    <cellStyle name="Navadno 3 6 3 3 2 3 2" xfId="32151"/>
    <cellStyle name="Navadno 3 6 3 3 2 4" xfId="22251"/>
    <cellStyle name="Navadno 3 6 3 3 2 5" xfId="9541"/>
    <cellStyle name="Navadno 3 6 3 3 2 6" xfId="36001"/>
    <cellStyle name="Navadno 3 6 3 3 3" xfId="2464"/>
    <cellStyle name="Navadno 3 6 3 3 3 2" xfId="12359"/>
    <cellStyle name="Navadno 3 6 3 3 3 2 2" xfId="26517"/>
    <cellStyle name="Navadno 3 6 3 3 3 3" xfId="16585"/>
    <cellStyle name="Navadno 3 6 3 3 3 3 2" xfId="30743"/>
    <cellStyle name="Navadno 3 6 3 3 3 4" xfId="20843"/>
    <cellStyle name="Navadno 3 6 3 3 3 5" xfId="8133"/>
    <cellStyle name="Navadno 3 6 3 3 3 6" xfId="36002"/>
    <cellStyle name="Navadno 3 6 3 3 4" xfId="6725"/>
    <cellStyle name="Navadno 3 6 3 3 4 2" xfId="23667"/>
    <cellStyle name="Navadno 3 6 3 3 5" xfId="10951"/>
    <cellStyle name="Navadno 3 6 3 3 5 2" xfId="25109"/>
    <cellStyle name="Navadno 3 6 3 3 6" xfId="15177"/>
    <cellStyle name="Navadno 3 6 3 3 6 2" xfId="29335"/>
    <cellStyle name="Navadno 3 6 3 3 7" xfId="19435"/>
    <cellStyle name="Navadno 3 6 3 3 8" xfId="5280"/>
    <cellStyle name="Navadno 3 6 3 3 9" xfId="33591"/>
    <cellStyle name="Navadno 3 6 3 4" xfId="3168"/>
    <cellStyle name="Navadno 3 6 3 4 2" xfId="13063"/>
    <cellStyle name="Navadno 3 6 3 4 2 2" xfId="27221"/>
    <cellStyle name="Navadno 3 6 3 4 3" xfId="17289"/>
    <cellStyle name="Navadno 3 6 3 4 3 2" xfId="31447"/>
    <cellStyle name="Navadno 3 6 3 4 4" xfId="21547"/>
    <cellStyle name="Navadno 3 6 3 4 5" xfId="8837"/>
    <cellStyle name="Navadno 3 6 3 4 6" xfId="36003"/>
    <cellStyle name="Navadno 3 6 3 5" xfId="1760"/>
    <cellStyle name="Navadno 3 6 3 5 2" xfId="11655"/>
    <cellStyle name="Navadno 3 6 3 5 2 2" xfId="25813"/>
    <cellStyle name="Navadno 3 6 3 5 3" xfId="15881"/>
    <cellStyle name="Navadno 3 6 3 5 3 2" xfId="30039"/>
    <cellStyle name="Navadno 3 6 3 5 4" xfId="20139"/>
    <cellStyle name="Navadno 3 6 3 5 5" xfId="7429"/>
    <cellStyle name="Navadno 3 6 3 5 6" xfId="36004"/>
    <cellStyle name="Navadno 3 6 3 6" xfId="6021"/>
    <cellStyle name="Navadno 3 6 3 6 2" xfId="22963"/>
    <cellStyle name="Navadno 3 6 3 7" xfId="10247"/>
    <cellStyle name="Navadno 3 6 3 7 2" xfId="24405"/>
    <cellStyle name="Navadno 3 6 3 8" xfId="14473"/>
    <cellStyle name="Navadno 3 6 3 8 2" xfId="28631"/>
    <cellStyle name="Navadno 3 6 3 9" xfId="18731"/>
    <cellStyle name="Navadno 3 6 4" xfId="462"/>
    <cellStyle name="Navadno 3 6 4 10" xfId="32997"/>
    <cellStyle name="Navadno 3 6 4 11" xfId="36005"/>
    <cellStyle name="Navadno 3 6 4 2" xfId="1166"/>
    <cellStyle name="Navadno 3 6 4 2 10" xfId="36006"/>
    <cellStyle name="Navadno 3 6 4 2 2" xfId="3982"/>
    <cellStyle name="Navadno 3 6 4 2 2 2" xfId="13877"/>
    <cellStyle name="Navadno 3 6 4 2 2 2 2" xfId="28035"/>
    <cellStyle name="Navadno 3 6 4 2 2 3" xfId="18103"/>
    <cellStyle name="Navadno 3 6 4 2 2 3 2" xfId="32261"/>
    <cellStyle name="Navadno 3 6 4 2 2 4" xfId="22361"/>
    <cellStyle name="Navadno 3 6 4 2 2 5" xfId="9651"/>
    <cellStyle name="Navadno 3 6 4 2 2 6" xfId="36007"/>
    <cellStyle name="Navadno 3 6 4 2 3" xfId="2574"/>
    <cellStyle name="Navadno 3 6 4 2 3 2" xfId="12469"/>
    <cellStyle name="Navadno 3 6 4 2 3 2 2" xfId="26627"/>
    <cellStyle name="Navadno 3 6 4 2 3 3" xfId="16695"/>
    <cellStyle name="Navadno 3 6 4 2 3 3 2" xfId="30853"/>
    <cellStyle name="Navadno 3 6 4 2 3 4" xfId="20953"/>
    <cellStyle name="Navadno 3 6 4 2 3 5" xfId="8243"/>
    <cellStyle name="Navadno 3 6 4 2 3 6" xfId="36008"/>
    <cellStyle name="Navadno 3 6 4 2 4" xfId="6835"/>
    <cellStyle name="Navadno 3 6 4 2 4 2" xfId="23777"/>
    <cellStyle name="Navadno 3 6 4 2 5" xfId="11061"/>
    <cellStyle name="Navadno 3 6 4 2 5 2" xfId="25219"/>
    <cellStyle name="Navadno 3 6 4 2 6" xfId="15287"/>
    <cellStyle name="Navadno 3 6 4 2 6 2" xfId="29445"/>
    <cellStyle name="Navadno 3 6 4 2 7" xfId="19545"/>
    <cellStyle name="Navadno 3 6 4 2 8" xfId="5390"/>
    <cellStyle name="Navadno 3 6 4 2 9" xfId="33701"/>
    <cellStyle name="Navadno 3 6 4 3" xfId="3278"/>
    <cellStyle name="Navadno 3 6 4 3 2" xfId="13173"/>
    <cellStyle name="Navadno 3 6 4 3 2 2" xfId="27331"/>
    <cellStyle name="Navadno 3 6 4 3 3" xfId="17399"/>
    <cellStyle name="Navadno 3 6 4 3 3 2" xfId="31557"/>
    <cellStyle name="Navadno 3 6 4 3 4" xfId="21657"/>
    <cellStyle name="Navadno 3 6 4 3 5" xfId="8947"/>
    <cellStyle name="Navadno 3 6 4 3 6" xfId="36009"/>
    <cellStyle name="Navadno 3 6 4 4" xfId="1870"/>
    <cellStyle name="Navadno 3 6 4 4 2" xfId="11765"/>
    <cellStyle name="Navadno 3 6 4 4 2 2" xfId="25923"/>
    <cellStyle name="Navadno 3 6 4 4 3" xfId="15991"/>
    <cellStyle name="Navadno 3 6 4 4 3 2" xfId="30149"/>
    <cellStyle name="Navadno 3 6 4 4 4" xfId="20249"/>
    <cellStyle name="Navadno 3 6 4 4 5" xfId="7539"/>
    <cellStyle name="Navadno 3 6 4 4 6" xfId="36010"/>
    <cellStyle name="Navadno 3 6 4 5" xfId="6131"/>
    <cellStyle name="Navadno 3 6 4 5 2" xfId="23073"/>
    <cellStyle name="Navadno 3 6 4 6" xfId="10357"/>
    <cellStyle name="Navadno 3 6 4 6 2" xfId="24515"/>
    <cellStyle name="Navadno 3 6 4 7" xfId="14583"/>
    <cellStyle name="Navadno 3 6 4 7 2" xfId="28741"/>
    <cellStyle name="Navadno 3 6 4 8" xfId="18841"/>
    <cellStyle name="Navadno 3 6 4 9" xfId="4686"/>
    <cellStyle name="Navadno 3 6 5" xfId="814"/>
    <cellStyle name="Navadno 3 6 5 10" xfId="36011"/>
    <cellStyle name="Navadno 3 6 5 2" xfId="3630"/>
    <cellStyle name="Navadno 3 6 5 2 2" xfId="13525"/>
    <cellStyle name="Navadno 3 6 5 2 2 2" xfId="27683"/>
    <cellStyle name="Navadno 3 6 5 2 3" xfId="17751"/>
    <cellStyle name="Navadno 3 6 5 2 3 2" xfId="31909"/>
    <cellStyle name="Navadno 3 6 5 2 4" xfId="22009"/>
    <cellStyle name="Navadno 3 6 5 2 5" xfId="9299"/>
    <cellStyle name="Navadno 3 6 5 2 6" xfId="36012"/>
    <cellStyle name="Navadno 3 6 5 3" xfId="2222"/>
    <cellStyle name="Navadno 3 6 5 3 2" xfId="12117"/>
    <cellStyle name="Navadno 3 6 5 3 2 2" xfId="26275"/>
    <cellStyle name="Navadno 3 6 5 3 3" xfId="16343"/>
    <cellStyle name="Navadno 3 6 5 3 3 2" xfId="30501"/>
    <cellStyle name="Navadno 3 6 5 3 4" xfId="20601"/>
    <cellStyle name="Navadno 3 6 5 3 5" xfId="7891"/>
    <cellStyle name="Navadno 3 6 5 3 6" xfId="36013"/>
    <cellStyle name="Navadno 3 6 5 4" xfId="6483"/>
    <cellStyle name="Navadno 3 6 5 4 2" xfId="23425"/>
    <cellStyle name="Navadno 3 6 5 5" xfId="10709"/>
    <cellStyle name="Navadno 3 6 5 5 2" xfId="24867"/>
    <cellStyle name="Navadno 3 6 5 6" xfId="14935"/>
    <cellStyle name="Navadno 3 6 5 6 2" xfId="29093"/>
    <cellStyle name="Navadno 3 6 5 7" xfId="19193"/>
    <cellStyle name="Navadno 3 6 5 8" xfId="5038"/>
    <cellStyle name="Navadno 3 6 5 9" xfId="33349"/>
    <cellStyle name="Navadno 3 6 6" xfId="2894"/>
    <cellStyle name="Navadno 3 6 6 2" xfId="12789"/>
    <cellStyle name="Navadno 3 6 6 2 2" xfId="26947"/>
    <cellStyle name="Navadno 3 6 6 3" xfId="17015"/>
    <cellStyle name="Navadno 3 6 6 3 2" xfId="31173"/>
    <cellStyle name="Navadno 3 6 6 4" xfId="21273"/>
    <cellStyle name="Navadno 3 6 6 5" xfId="8563"/>
    <cellStyle name="Navadno 3 6 6 6" xfId="36014"/>
    <cellStyle name="Navadno 3 6 7" xfId="1486"/>
    <cellStyle name="Navadno 3 6 7 2" xfId="11381"/>
    <cellStyle name="Navadno 3 6 7 2 2" xfId="25539"/>
    <cellStyle name="Navadno 3 6 7 3" xfId="15607"/>
    <cellStyle name="Navadno 3 6 7 3 2" xfId="29765"/>
    <cellStyle name="Navadno 3 6 7 4" xfId="19865"/>
    <cellStyle name="Navadno 3 6 7 5" xfId="7155"/>
    <cellStyle name="Navadno 3 6 7 6" xfId="36015"/>
    <cellStyle name="Navadno 3 6 8" xfId="5715"/>
    <cellStyle name="Navadno 3 6 8 2" xfId="22657"/>
    <cellStyle name="Navadno 3 6 9" xfId="9941"/>
    <cellStyle name="Navadno 3 6 9 2" xfId="24099"/>
    <cellStyle name="Navadno 3 7" xfId="109"/>
    <cellStyle name="Navadno 3 7 10" xfId="18489"/>
    <cellStyle name="Navadno 3 7 11" xfId="4334"/>
    <cellStyle name="Navadno 3 7 12" xfId="32645"/>
    <cellStyle name="Navadno 3 7 13" xfId="36016"/>
    <cellStyle name="Navadno 3 7 2" xfId="269"/>
    <cellStyle name="Navadno 3 7 2 10" xfId="4494"/>
    <cellStyle name="Navadno 3 7 2 11" xfId="32805"/>
    <cellStyle name="Navadno 3 7 2 12" xfId="36017"/>
    <cellStyle name="Navadno 3 7 2 2" xfId="622"/>
    <cellStyle name="Navadno 3 7 2 2 10" xfId="33157"/>
    <cellStyle name="Navadno 3 7 2 2 11" xfId="36018"/>
    <cellStyle name="Navadno 3 7 2 2 2" xfId="1326"/>
    <cellStyle name="Navadno 3 7 2 2 2 10" xfId="36019"/>
    <cellStyle name="Navadno 3 7 2 2 2 2" xfId="4142"/>
    <cellStyle name="Navadno 3 7 2 2 2 2 2" xfId="14037"/>
    <cellStyle name="Navadno 3 7 2 2 2 2 2 2" xfId="28195"/>
    <cellStyle name="Navadno 3 7 2 2 2 2 3" xfId="18263"/>
    <cellStyle name="Navadno 3 7 2 2 2 2 3 2" xfId="32421"/>
    <cellStyle name="Navadno 3 7 2 2 2 2 4" xfId="22521"/>
    <cellStyle name="Navadno 3 7 2 2 2 2 5" xfId="9811"/>
    <cellStyle name="Navadno 3 7 2 2 2 2 6" xfId="36020"/>
    <cellStyle name="Navadno 3 7 2 2 2 3" xfId="2734"/>
    <cellStyle name="Navadno 3 7 2 2 2 3 2" xfId="12629"/>
    <cellStyle name="Navadno 3 7 2 2 2 3 2 2" xfId="26787"/>
    <cellStyle name="Navadno 3 7 2 2 2 3 3" xfId="16855"/>
    <cellStyle name="Navadno 3 7 2 2 2 3 3 2" xfId="31013"/>
    <cellStyle name="Navadno 3 7 2 2 2 3 4" xfId="21113"/>
    <cellStyle name="Navadno 3 7 2 2 2 3 5" xfId="8403"/>
    <cellStyle name="Navadno 3 7 2 2 2 3 6" xfId="36021"/>
    <cellStyle name="Navadno 3 7 2 2 2 4" xfId="6995"/>
    <cellStyle name="Navadno 3 7 2 2 2 4 2" xfId="23937"/>
    <cellStyle name="Navadno 3 7 2 2 2 5" xfId="11221"/>
    <cellStyle name="Navadno 3 7 2 2 2 5 2" xfId="25379"/>
    <cellStyle name="Navadno 3 7 2 2 2 6" xfId="15447"/>
    <cellStyle name="Navadno 3 7 2 2 2 6 2" xfId="29605"/>
    <cellStyle name="Navadno 3 7 2 2 2 7" xfId="19705"/>
    <cellStyle name="Navadno 3 7 2 2 2 8" xfId="5550"/>
    <cellStyle name="Navadno 3 7 2 2 2 9" xfId="33861"/>
    <cellStyle name="Navadno 3 7 2 2 3" xfId="3438"/>
    <cellStyle name="Navadno 3 7 2 2 3 2" xfId="13333"/>
    <cellStyle name="Navadno 3 7 2 2 3 2 2" xfId="27491"/>
    <cellStyle name="Navadno 3 7 2 2 3 3" xfId="17559"/>
    <cellStyle name="Navadno 3 7 2 2 3 3 2" xfId="31717"/>
    <cellStyle name="Navadno 3 7 2 2 3 4" xfId="21817"/>
    <cellStyle name="Navadno 3 7 2 2 3 5" xfId="9107"/>
    <cellStyle name="Navadno 3 7 2 2 3 6" xfId="36022"/>
    <cellStyle name="Navadno 3 7 2 2 4" xfId="2030"/>
    <cellStyle name="Navadno 3 7 2 2 4 2" xfId="11925"/>
    <cellStyle name="Navadno 3 7 2 2 4 2 2" xfId="26083"/>
    <cellStyle name="Navadno 3 7 2 2 4 3" xfId="16151"/>
    <cellStyle name="Navadno 3 7 2 2 4 3 2" xfId="30309"/>
    <cellStyle name="Navadno 3 7 2 2 4 4" xfId="20409"/>
    <cellStyle name="Navadno 3 7 2 2 4 5" xfId="7699"/>
    <cellStyle name="Navadno 3 7 2 2 4 6" xfId="36023"/>
    <cellStyle name="Navadno 3 7 2 2 5" xfId="6291"/>
    <cellStyle name="Navadno 3 7 2 2 5 2" xfId="23233"/>
    <cellStyle name="Navadno 3 7 2 2 6" xfId="10517"/>
    <cellStyle name="Navadno 3 7 2 2 6 2" xfId="24675"/>
    <cellStyle name="Navadno 3 7 2 2 7" xfId="14743"/>
    <cellStyle name="Navadno 3 7 2 2 7 2" xfId="28901"/>
    <cellStyle name="Navadno 3 7 2 2 8" xfId="19001"/>
    <cellStyle name="Navadno 3 7 2 2 9" xfId="4846"/>
    <cellStyle name="Navadno 3 7 2 3" xfId="974"/>
    <cellStyle name="Navadno 3 7 2 3 10" xfId="36024"/>
    <cellStyle name="Navadno 3 7 2 3 2" xfId="3790"/>
    <cellStyle name="Navadno 3 7 2 3 2 2" xfId="13685"/>
    <cellStyle name="Navadno 3 7 2 3 2 2 2" xfId="27843"/>
    <cellStyle name="Navadno 3 7 2 3 2 3" xfId="17911"/>
    <cellStyle name="Navadno 3 7 2 3 2 3 2" xfId="32069"/>
    <cellStyle name="Navadno 3 7 2 3 2 4" xfId="22169"/>
    <cellStyle name="Navadno 3 7 2 3 2 5" xfId="9459"/>
    <cellStyle name="Navadno 3 7 2 3 2 6" xfId="36025"/>
    <cellStyle name="Navadno 3 7 2 3 3" xfId="2382"/>
    <cellStyle name="Navadno 3 7 2 3 3 2" xfId="12277"/>
    <cellStyle name="Navadno 3 7 2 3 3 2 2" xfId="26435"/>
    <cellStyle name="Navadno 3 7 2 3 3 3" xfId="16503"/>
    <cellStyle name="Navadno 3 7 2 3 3 3 2" xfId="30661"/>
    <cellStyle name="Navadno 3 7 2 3 3 4" xfId="20761"/>
    <cellStyle name="Navadno 3 7 2 3 3 5" xfId="8051"/>
    <cellStyle name="Navadno 3 7 2 3 3 6" xfId="36026"/>
    <cellStyle name="Navadno 3 7 2 3 4" xfId="6643"/>
    <cellStyle name="Navadno 3 7 2 3 4 2" xfId="23585"/>
    <cellStyle name="Navadno 3 7 2 3 5" xfId="10869"/>
    <cellStyle name="Navadno 3 7 2 3 5 2" xfId="25027"/>
    <cellStyle name="Navadno 3 7 2 3 6" xfId="15095"/>
    <cellStyle name="Navadno 3 7 2 3 6 2" xfId="29253"/>
    <cellStyle name="Navadno 3 7 2 3 7" xfId="19353"/>
    <cellStyle name="Navadno 3 7 2 3 8" xfId="5198"/>
    <cellStyle name="Navadno 3 7 2 3 9" xfId="33509"/>
    <cellStyle name="Navadno 3 7 2 4" xfId="3086"/>
    <cellStyle name="Navadno 3 7 2 4 2" xfId="12981"/>
    <cellStyle name="Navadno 3 7 2 4 2 2" xfId="27139"/>
    <cellStyle name="Navadno 3 7 2 4 3" xfId="17207"/>
    <cellStyle name="Navadno 3 7 2 4 3 2" xfId="31365"/>
    <cellStyle name="Navadno 3 7 2 4 4" xfId="21465"/>
    <cellStyle name="Navadno 3 7 2 4 5" xfId="8755"/>
    <cellStyle name="Navadno 3 7 2 4 6" xfId="36027"/>
    <cellStyle name="Navadno 3 7 2 5" xfId="1678"/>
    <cellStyle name="Navadno 3 7 2 5 2" xfId="11573"/>
    <cellStyle name="Navadno 3 7 2 5 2 2" xfId="25731"/>
    <cellStyle name="Navadno 3 7 2 5 3" xfId="15799"/>
    <cellStyle name="Navadno 3 7 2 5 3 2" xfId="29957"/>
    <cellStyle name="Navadno 3 7 2 5 4" xfId="20057"/>
    <cellStyle name="Navadno 3 7 2 5 5" xfId="7347"/>
    <cellStyle name="Navadno 3 7 2 5 6" xfId="36028"/>
    <cellStyle name="Navadno 3 7 2 6" xfId="5939"/>
    <cellStyle name="Navadno 3 7 2 6 2" xfId="22881"/>
    <cellStyle name="Navadno 3 7 2 7" xfId="10165"/>
    <cellStyle name="Navadno 3 7 2 7 2" xfId="24323"/>
    <cellStyle name="Navadno 3 7 2 8" xfId="14391"/>
    <cellStyle name="Navadno 3 7 2 8 2" xfId="28549"/>
    <cellStyle name="Navadno 3 7 2 9" xfId="18649"/>
    <cellStyle name="Navadno 3 7 3" xfId="494"/>
    <cellStyle name="Navadno 3 7 3 10" xfId="33029"/>
    <cellStyle name="Navadno 3 7 3 11" xfId="36029"/>
    <cellStyle name="Navadno 3 7 3 2" xfId="1198"/>
    <cellStyle name="Navadno 3 7 3 2 10" xfId="36030"/>
    <cellStyle name="Navadno 3 7 3 2 2" xfId="4014"/>
    <cellStyle name="Navadno 3 7 3 2 2 2" xfId="13909"/>
    <cellStyle name="Navadno 3 7 3 2 2 2 2" xfId="28067"/>
    <cellStyle name="Navadno 3 7 3 2 2 3" xfId="18135"/>
    <cellStyle name="Navadno 3 7 3 2 2 3 2" xfId="32293"/>
    <cellStyle name="Navadno 3 7 3 2 2 4" xfId="22393"/>
    <cellStyle name="Navadno 3 7 3 2 2 5" xfId="9683"/>
    <cellStyle name="Navadno 3 7 3 2 2 6" xfId="36031"/>
    <cellStyle name="Navadno 3 7 3 2 3" xfId="2606"/>
    <cellStyle name="Navadno 3 7 3 2 3 2" xfId="12501"/>
    <cellStyle name="Navadno 3 7 3 2 3 2 2" xfId="26659"/>
    <cellStyle name="Navadno 3 7 3 2 3 3" xfId="16727"/>
    <cellStyle name="Navadno 3 7 3 2 3 3 2" xfId="30885"/>
    <cellStyle name="Navadno 3 7 3 2 3 4" xfId="20985"/>
    <cellStyle name="Navadno 3 7 3 2 3 5" xfId="8275"/>
    <cellStyle name="Navadno 3 7 3 2 3 6" xfId="36032"/>
    <cellStyle name="Navadno 3 7 3 2 4" xfId="6867"/>
    <cellStyle name="Navadno 3 7 3 2 4 2" xfId="23809"/>
    <cellStyle name="Navadno 3 7 3 2 5" xfId="11093"/>
    <cellStyle name="Navadno 3 7 3 2 5 2" xfId="25251"/>
    <cellStyle name="Navadno 3 7 3 2 6" xfId="15319"/>
    <cellStyle name="Navadno 3 7 3 2 6 2" xfId="29477"/>
    <cellStyle name="Navadno 3 7 3 2 7" xfId="19577"/>
    <cellStyle name="Navadno 3 7 3 2 8" xfId="5422"/>
    <cellStyle name="Navadno 3 7 3 2 9" xfId="33733"/>
    <cellStyle name="Navadno 3 7 3 3" xfId="3310"/>
    <cellStyle name="Navadno 3 7 3 3 2" xfId="13205"/>
    <cellStyle name="Navadno 3 7 3 3 2 2" xfId="27363"/>
    <cellStyle name="Navadno 3 7 3 3 3" xfId="17431"/>
    <cellStyle name="Navadno 3 7 3 3 3 2" xfId="31589"/>
    <cellStyle name="Navadno 3 7 3 3 4" xfId="21689"/>
    <cellStyle name="Navadno 3 7 3 3 5" xfId="8979"/>
    <cellStyle name="Navadno 3 7 3 3 6" xfId="36033"/>
    <cellStyle name="Navadno 3 7 3 4" xfId="1902"/>
    <cellStyle name="Navadno 3 7 3 4 2" xfId="11797"/>
    <cellStyle name="Navadno 3 7 3 4 2 2" xfId="25955"/>
    <cellStyle name="Navadno 3 7 3 4 3" xfId="16023"/>
    <cellStyle name="Navadno 3 7 3 4 3 2" xfId="30181"/>
    <cellStyle name="Navadno 3 7 3 4 4" xfId="20281"/>
    <cellStyle name="Navadno 3 7 3 4 5" xfId="7571"/>
    <cellStyle name="Navadno 3 7 3 4 6" xfId="36034"/>
    <cellStyle name="Navadno 3 7 3 5" xfId="6163"/>
    <cellStyle name="Navadno 3 7 3 5 2" xfId="23105"/>
    <cellStyle name="Navadno 3 7 3 6" xfId="10389"/>
    <cellStyle name="Navadno 3 7 3 6 2" xfId="24547"/>
    <cellStyle name="Navadno 3 7 3 7" xfId="14615"/>
    <cellStyle name="Navadno 3 7 3 7 2" xfId="28773"/>
    <cellStyle name="Navadno 3 7 3 8" xfId="18873"/>
    <cellStyle name="Navadno 3 7 3 9" xfId="4718"/>
    <cellStyle name="Navadno 3 7 4" xfId="846"/>
    <cellStyle name="Navadno 3 7 4 10" xfId="36035"/>
    <cellStyle name="Navadno 3 7 4 2" xfId="3662"/>
    <cellStyle name="Navadno 3 7 4 2 2" xfId="13557"/>
    <cellStyle name="Navadno 3 7 4 2 2 2" xfId="27715"/>
    <cellStyle name="Navadno 3 7 4 2 3" xfId="17783"/>
    <cellStyle name="Navadno 3 7 4 2 3 2" xfId="31941"/>
    <cellStyle name="Navadno 3 7 4 2 4" xfId="22041"/>
    <cellStyle name="Navadno 3 7 4 2 5" xfId="9331"/>
    <cellStyle name="Navadno 3 7 4 2 6" xfId="36036"/>
    <cellStyle name="Navadno 3 7 4 3" xfId="2254"/>
    <cellStyle name="Navadno 3 7 4 3 2" xfId="12149"/>
    <cellStyle name="Navadno 3 7 4 3 2 2" xfId="26307"/>
    <cellStyle name="Navadno 3 7 4 3 3" xfId="16375"/>
    <cellStyle name="Navadno 3 7 4 3 3 2" xfId="30533"/>
    <cellStyle name="Navadno 3 7 4 3 4" xfId="20633"/>
    <cellStyle name="Navadno 3 7 4 3 5" xfId="7923"/>
    <cellStyle name="Navadno 3 7 4 3 6" xfId="36037"/>
    <cellStyle name="Navadno 3 7 4 4" xfId="6515"/>
    <cellStyle name="Navadno 3 7 4 4 2" xfId="23457"/>
    <cellStyle name="Navadno 3 7 4 5" xfId="10741"/>
    <cellStyle name="Navadno 3 7 4 5 2" xfId="24899"/>
    <cellStyle name="Navadno 3 7 4 6" xfId="14967"/>
    <cellStyle name="Navadno 3 7 4 6 2" xfId="29125"/>
    <cellStyle name="Navadno 3 7 4 7" xfId="19225"/>
    <cellStyle name="Navadno 3 7 4 8" xfId="5070"/>
    <cellStyle name="Navadno 3 7 4 9" xfId="33381"/>
    <cellStyle name="Navadno 3 7 5" xfId="2926"/>
    <cellStyle name="Navadno 3 7 5 2" xfId="12821"/>
    <cellStyle name="Navadno 3 7 5 2 2" xfId="26979"/>
    <cellStyle name="Navadno 3 7 5 3" xfId="17047"/>
    <cellStyle name="Navadno 3 7 5 3 2" xfId="31205"/>
    <cellStyle name="Navadno 3 7 5 4" xfId="21305"/>
    <cellStyle name="Navadno 3 7 5 5" xfId="8595"/>
    <cellStyle name="Navadno 3 7 5 6" xfId="36038"/>
    <cellStyle name="Navadno 3 7 6" xfId="1518"/>
    <cellStyle name="Navadno 3 7 6 2" xfId="11413"/>
    <cellStyle name="Navadno 3 7 6 2 2" xfId="25571"/>
    <cellStyle name="Navadno 3 7 6 3" xfId="15639"/>
    <cellStyle name="Navadno 3 7 6 3 2" xfId="29797"/>
    <cellStyle name="Navadno 3 7 6 4" xfId="19897"/>
    <cellStyle name="Navadno 3 7 6 5" xfId="7187"/>
    <cellStyle name="Navadno 3 7 6 6" xfId="36039"/>
    <cellStyle name="Navadno 3 7 7" xfId="5779"/>
    <cellStyle name="Navadno 3 7 7 2" xfId="22721"/>
    <cellStyle name="Navadno 3 7 8" xfId="10005"/>
    <cellStyle name="Navadno 3 7 8 2" xfId="24163"/>
    <cellStyle name="Navadno 3 7 9" xfId="14231"/>
    <cellStyle name="Navadno 3 7 9 2" xfId="28389"/>
    <cellStyle name="Navadno 3 8" xfId="39"/>
    <cellStyle name="Navadno 3 8 10" xfId="18457"/>
    <cellStyle name="Navadno 3 8 11" xfId="4270"/>
    <cellStyle name="Navadno 3 8 12" xfId="32581"/>
    <cellStyle name="Navadno 3 8 13" xfId="36040"/>
    <cellStyle name="Navadno 3 8 2" xfId="205"/>
    <cellStyle name="Navadno 3 8 2 10" xfId="4430"/>
    <cellStyle name="Navadno 3 8 2 11" xfId="32741"/>
    <cellStyle name="Navadno 3 8 2 12" xfId="36041"/>
    <cellStyle name="Navadno 3 8 2 2" xfId="558"/>
    <cellStyle name="Navadno 3 8 2 2 10" xfId="33093"/>
    <cellStyle name="Navadno 3 8 2 2 11" xfId="36042"/>
    <cellStyle name="Navadno 3 8 2 2 2" xfId="1262"/>
    <cellStyle name="Navadno 3 8 2 2 2 10" xfId="36043"/>
    <cellStyle name="Navadno 3 8 2 2 2 2" xfId="4078"/>
    <cellStyle name="Navadno 3 8 2 2 2 2 2" xfId="13973"/>
    <cellStyle name="Navadno 3 8 2 2 2 2 2 2" xfId="28131"/>
    <cellStyle name="Navadno 3 8 2 2 2 2 3" xfId="18199"/>
    <cellStyle name="Navadno 3 8 2 2 2 2 3 2" xfId="32357"/>
    <cellStyle name="Navadno 3 8 2 2 2 2 4" xfId="22457"/>
    <cellStyle name="Navadno 3 8 2 2 2 2 5" xfId="9747"/>
    <cellStyle name="Navadno 3 8 2 2 2 2 6" xfId="36044"/>
    <cellStyle name="Navadno 3 8 2 2 2 3" xfId="2670"/>
    <cellStyle name="Navadno 3 8 2 2 2 3 2" xfId="12565"/>
    <cellStyle name="Navadno 3 8 2 2 2 3 2 2" xfId="26723"/>
    <cellStyle name="Navadno 3 8 2 2 2 3 3" xfId="16791"/>
    <cellStyle name="Navadno 3 8 2 2 2 3 3 2" xfId="30949"/>
    <cellStyle name="Navadno 3 8 2 2 2 3 4" xfId="21049"/>
    <cellStyle name="Navadno 3 8 2 2 2 3 5" xfId="8339"/>
    <cellStyle name="Navadno 3 8 2 2 2 3 6" xfId="36045"/>
    <cellStyle name="Navadno 3 8 2 2 2 4" xfId="6931"/>
    <cellStyle name="Navadno 3 8 2 2 2 4 2" xfId="23873"/>
    <cellStyle name="Navadno 3 8 2 2 2 5" xfId="11157"/>
    <cellStyle name="Navadno 3 8 2 2 2 5 2" xfId="25315"/>
    <cellStyle name="Navadno 3 8 2 2 2 6" xfId="15383"/>
    <cellStyle name="Navadno 3 8 2 2 2 6 2" xfId="29541"/>
    <cellStyle name="Navadno 3 8 2 2 2 7" xfId="19641"/>
    <cellStyle name="Navadno 3 8 2 2 2 8" xfId="5486"/>
    <cellStyle name="Navadno 3 8 2 2 2 9" xfId="33797"/>
    <cellStyle name="Navadno 3 8 2 2 3" xfId="3374"/>
    <cellStyle name="Navadno 3 8 2 2 3 2" xfId="13269"/>
    <cellStyle name="Navadno 3 8 2 2 3 2 2" xfId="27427"/>
    <cellStyle name="Navadno 3 8 2 2 3 3" xfId="17495"/>
    <cellStyle name="Navadno 3 8 2 2 3 3 2" xfId="31653"/>
    <cellStyle name="Navadno 3 8 2 2 3 4" xfId="21753"/>
    <cellStyle name="Navadno 3 8 2 2 3 5" xfId="9043"/>
    <cellStyle name="Navadno 3 8 2 2 3 6" xfId="36046"/>
    <cellStyle name="Navadno 3 8 2 2 4" xfId="1966"/>
    <cellStyle name="Navadno 3 8 2 2 4 2" xfId="11861"/>
    <cellStyle name="Navadno 3 8 2 2 4 2 2" xfId="26019"/>
    <cellStyle name="Navadno 3 8 2 2 4 3" xfId="16087"/>
    <cellStyle name="Navadno 3 8 2 2 4 3 2" xfId="30245"/>
    <cellStyle name="Navadno 3 8 2 2 4 4" xfId="20345"/>
    <cellStyle name="Navadno 3 8 2 2 4 5" xfId="7635"/>
    <cellStyle name="Navadno 3 8 2 2 4 6" xfId="36047"/>
    <cellStyle name="Navadno 3 8 2 2 5" xfId="6227"/>
    <cellStyle name="Navadno 3 8 2 2 5 2" xfId="23169"/>
    <cellStyle name="Navadno 3 8 2 2 6" xfId="10453"/>
    <cellStyle name="Navadno 3 8 2 2 6 2" xfId="24611"/>
    <cellStyle name="Navadno 3 8 2 2 7" xfId="14679"/>
    <cellStyle name="Navadno 3 8 2 2 7 2" xfId="28837"/>
    <cellStyle name="Navadno 3 8 2 2 8" xfId="18937"/>
    <cellStyle name="Navadno 3 8 2 2 9" xfId="4782"/>
    <cellStyle name="Navadno 3 8 2 3" xfId="910"/>
    <cellStyle name="Navadno 3 8 2 3 10" xfId="36048"/>
    <cellStyle name="Navadno 3 8 2 3 2" xfId="3726"/>
    <cellStyle name="Navadno 3 8 2 3 2 2" xfId="13621"/>
    <cellStyle name="Navadno 3 8 2 3 2 2 2" xfId="27779"/>
    <cellStyle name="Navadno 3 8 2 3 2 3" xfId="17847"/>
    <cellStyle name="Navadno 3 8 2 3 2 3 2" xfId="32005"/>
    <cellStyle name="Navadno 3 8 2 3 2 4" xfId="22105"/>
    <cellStyle name="Navadno 3 8 2 3 2 5" xfId="9395"/>
    <cellStyle name="Navadno 3 8 2 3 2 6" xfId="36049"/>
    <cellStyle name="Navadno 3 8 2 3 3" xfId="2318"/>
    <cellStyle name="Navadno 3 8 2 3 3 2" xfId="12213"/>
    <cellStyle name="Navadno 3 8 2 3 3 2 2" xfId="26371"/>
    <cellStyle name="Navadno 3 8 2 3 3 3" xfId="16439"/>
    <cellStyle name="Navadno 3 8 2 3 3 3 2" xfId="30597"/>
    <cellStyle name="Navadno 3 8 2 3 3 4" xfId="20697"/>
    <cellStyle name="Navadno 3 8 2 3 3 5" xfId="7987"/>
    <cellStyle name="Navadno 3 8 2 3 3 6" xfId="36050"/>
    <cellStyle name="Navadno 3 8 2 3 4" xfId="6579"/>
    <cellStyle name="Navadno 3 8 2 3 4 2" xfId="23521"/>
    <cellStyle name="Navadno 3 8 2 3 5" xfId="10805"/>
    <cellStyle name="Navadno 3 8 2 3 5 2" xfId="24963"/>
    <cellStyle name="Navadno 3 8 2 3 6" xfId="15031"/>
    <cellStyle name="Navadno 3 8 2 3 6 2" xfId="29189"/>
    <cellStyle name="Navadno 3 8 2 3 7" xfId="19289"/>
    <cellStyle name="Navadno 3 8 2 3 8" xfId="5134"/>
    <cellStyle name="Navadno 3 8 2 3 9" xfId="33445"/>
    <cellStyle name="Navadno 3 8 2 4" xfId="3022"/>
    <cellStyle name="Navadno 3 8 2 4 2" xfId="12917"/>
    <cellStyle name="Navadno 3 8 2 4 2 2" xfId="27075"/>
    <cellStyle name="Navadno 3 8 2 4 3" xfId="17143"/>
    <cellStyle name="Navadno 3 8 2 4 3 2" xfId="31301"/>
    <cellStyle name="Navadno 3 8 2 4 4" xfId="21401"/>
    <cellStyle name="Navadno 3 8 2 4 5" xfId="8691"/>
    <cellStyle name="Navadno 3 8 2 4 6" xfId="36051"/>
    <cellStyle name="Navadno 3 8 2 5" xfId="1614"/>
    <cellStyle name="Navadno 3 8 2 5 2" xfId="11509"/>
    <cellStyle name="Navadno 3 8 2 5 2 2" xfId="25667"/>
    <cellStyle name="Navadno 3 8 2 5 3" xfId="15735"/>
    <cellStyle name="Navadno 3 8 2 5 3 2" xfId="29893"/>
    <cellStyle name="Navadno 3 8 2 5 4" xfId="19993"/>
    <cellStyle name="Navadno 3 8 2 5 5" xfId="7283"/>
    <cellStyle name="Navadno 3 8 2 5 6" xfId="36052"/>
    <cellStyle name="Navadno 3 8 2 6" xfId="5875"/>
    <cellStyle name="Navadno 3 8 2 6 2" xfId="22817"/>
    <cellStyle name="Navadno 3 8 2 7" xfId="10101"/>
    <cellStyle name="Navadno 3 8 2 7 2" xfId="24259"/>
    <cellStyle name="Navadno 3 8 2 8" xfId="14327"/>
    <cellStyle name="Navadno 3 8 2 8 2" xfId="28485"/>
    <cellStyle name="Navadno 3 8 2 9" xfId="18585"/>
    <cellStyle name="Navadno 3 8 3" xfId="430"/>
    <cellStyle name="Navadno 3 8 3 10" xfId="32965"/>
    <cellStyle name="Navadno 3 8 3 11" xfId="36053"/>
    <cellStyle name="Navadno 3 8 3 2" xfId="1134"/>
    <cellStyle name="Navadno 3 8 3 2 10" xfId="36054"/>
    <cellStyle name="Navadno 3 8 3 2 2" xfId="3950"/>
    <cellStyle name="Navadno 3 8 3 2 2 2" xfId="13845"/>
    <cellStyle name="Navadno 3 8 3 2 2 2 2" xfId="28003"/>
    <cellStyle name="Navadno 3 8 3 2 2 3" xfId="18071"/>
    <cellStyle name="Navadno 3 8 3 2 2 3 2" xfId="32229"/>
    <cellStyle name="Navadno 3 8 3 2 2 4" xfId="22329"/>
    <cellStyle name="Navadno 3 8 3 2 2 5" xfId="9619"/>
    <cellStyle name="Navadno 3 8 3 2 2 6" xfId="36055"/>
    <cellStyle name="Navadno 3 8 3 2 3" xfId="2542"/>
    <cellStyle name="Navadno 3 8 3 2 3 2" xfId="12437"/>
    <cellStyle name="Navadno 3 8 3 2 3 2 2" xfId="26595"/>
    <cellStyle name="Navadno 3 8 3 2 3 3" xfId="16663"/>
    <cellStyle name="Navadno 3 8 3 2 3 3 2" xfId="30821"/>
    <cellStyle name="Navadno 3 8 3 2 3 4" xfId="20921"/>
    <cellStyle name="Navadno 3 8 3 2 3 5" xfId="8211"/>
    <cellStyle name="Navadno 3 8 3 2 3 6" xfId="36056"/>
    <cellStyle name="Navadno 3 8 3 2 4" xfId="6803"/>
    <cellStyle name="Navadno 3 8 3 2 4 2" xfId="23745"/>
    <cellStyle name="Navadno 3 8 3 2 5" xfId="11029"/>
    <cellStyle name="Navadno 3 8 3 2 5 2" xfId="25187"/>
    <cellStyle name="Navadno 3 8 3 2 6" xfId="15255"/>
    <cellStyle name="Navadno 3 8 3 2 6 2" xfId="29413"/>
    <cellStyle name="Navadno 3 8 3 2 7" xfId="19513"/>
    <cellStyle name="Navadno 3 8 3 2 8" xfId="5358"/>
    <cellStyle name="Navadno 3 8 3 2 9" xfId="33669"/>
    <cellStyle name="Navadno 3 8 3 3" xfId="3246"/>
    <cellStyle name="Navadno 3 8 3 3 2" xfId="13141"/>
    <cellStyle name="Navadno 3 8 3 3 2 2" xfId="27299"/>
    <cellStyle name="Navadno 3 8 3 3 3" xfId="17367"/>
    <cellStyle name="Navadno 3 8 3 3 3 2" xfId="31525"/>
    <cellStyle name="Navadno 3 8 3 3 4" xfId="21625"/>
    <cellStyle name="Navadno 3 8 3 3 5" xfId="8915"/>
    <cellStyle name="Navadno 3 8 3 3 6" xfId="36057"/>
    <cellStyle name="Navadno 3 8 3 4" xfId="1838"/>
    <cellStyle name="Navadno 3 8 3 4 2" xfId="11733"/>
    <cellStyle name="Navadno 3 8 3 4 2 2" xfId="25891"/>
    <cellStyle name="Navadno 3 8 3 4 3" xfId="15959"/>
    <cellStyle name="Navadno 3 8 3 4 3 2" xfId="30117"/>
    <cellStyle name="Navadno 3 8 3 4 4" xfId="20217"/>
    <cellStyle name="Navadno 3 8 3 4 5" xfId="7507"/>
    <cellStyle name="Navadno 3 8 3 4 6" xfId="36058"/>
    <cellStyle name="Navadno 3 8 3 5" xfId="6099"/>
    <cellStyle name="Navadno 3 8 3 5 2" xfId="23041"/>
    <cellStyle name="Navadno 3 8 3 6" xfId="10325"/>
    <cellStyle name="Navadno 3 8 3 6 2" xfId="24483"/>
    <cellStyle name="Navadno 3 8 3 7" xfId="14551"/>
    <cellStyle name="Navadno 3 8 3 7 2" xfId="28709"/>
    <cellStyle name="Navadno 3 8 3 8" xfId="18809"/>
    <cellStyle name="Navadno 3 8 3 9" xfId="4654"/>
    <cellStyle name="Navadno 3 8 4" xfId="782"/>
    <cellStyle name="Navadno 3 8 4 10" xfId="36059"/>
    <cellStyle name="Navadno 3 8 4 2" xfId="3598"/>
    <cellStyle name="Navadno 3 8 4 2 2" xfId="13493"/>
    <cellStyle name="Navadno 3 8 4 2 2 2" xfId="27651"/>
    <cellStyle name="Navadno 3 8 4 2 3" xfId="17719"/>
    <cellStyle name="Navadno 3 8 4 2 3 2" xfId="31877"/>
    <cellStyle name="Navadno 3 8 4 2 4" xfId="21977"/>
    <cellStyle name="Navadno 3 8 4 2 5" xfId="9267"/>
    <cellStyle name="Navadno 3 8 4 2 6" xfId="36060"/>
    <cellStyle name="Navadno 3 8 4 3" xfId="2190"/>
    <cellStyle name="Navadno 3 8 4 3 2" xfId="12085"/>
    <cellStyle name="Navadno 3 8 4 3 2 2" xfId="26243"/>
    <cellStyle name="Navadno 3 8 4 3 3" xfId="16311"/>
    <cellStyle name="Navadno 3 8 4 3 3 2" xfId="30469"/>
    <cellStyle name="Navadno 3 8 4 3 4" xfId="20569"/>
    <cellStyle name="Navadno 3 8 4 3 5" xfId="7859"/>
    <cellStyle name="Navadno 3 8 4 3 6" xfId="36061"/>
    <cellStyle name="Navadno 3 8 4 4" xfId="6451"/>
    <cellStyle name="Navadno 3 8 4 4 2" xfId="23393"/>
    <cellStyle name="Navadno 3 8 4 5" xfId="10677"/>
    <cellStyle name="Navadno 3 8 4 5 2" xfId="24835"/>
    <cellStyle name="Navadno 3 8 4 6" xfId="14903"/>
    <cellStyle name="Navadno 3 8 4 6 2" xfId="29061"/>
    <cellStyle name="Navadno 3 8 4 7" xfId="19161"/>
    <cellStyle name="Navadno 3 8 4 8" xfId="5006"/>
    <cellStyle name="Navadno 3 8 4 9" xfId="33317"/>
    <cellStyle name="Navadno 3 8 5" xfId="2862"/>
    <cellStyle name="Navadno 3 8 5 2" xfId="12757"/>
    <cellStyle name="Navadno 3 8 5 2 2" xfId="26915"/>
    <cellStyle name="Navadno 3 8 5 3" xfId="16983"/>
    <cellStyle name="Navadno 3 8 5 3 2" xfId="31141"/>
    <cellStyle name="Navadno 3 8 5 4" xfId="21241"/>
    <cellStyle name="Navadno 3 8 5 5" xfId="8531"/>
    <cellStyle name="Navadno 3 8 5 6" xfId="36062"/>
    <cellStyle name="Navadno 3 8 6" xfId="1454"/>
    <cellStyle name="Navadno 3 8 6 2" xfId="11349"/>
    <cellStyle name="Navadno 3 8 6 2 2" xfId="25507"/>
    <cellStyle name="Navadno 3 8 6 3" xfId="15575"/>
    <cellStyle name="Navadno 3 8 6 3 2" xfId="29733"/>
    <cellStyle name="Navadno 3 8 6 4" xfId="19833"/>
    <cellStyle name="Navadno 3 8 6 5" xfId="7123"/>
    <cellStyle name="Navadno 3 8 6 6" xfId="36063"/>
    <cellStyle name="Navadno 3 8 7" xfId="5747"/>
    <cellStyle name="Navadno 3 8 7 2" xfId="22689"/>
    <cellStyle name="Navadno 3 8 8" xfId="9973"/>
    <cellStyle name="Navadno 3 8 8 2" xfId="24131"/>
    <cellStyle name="Navadno 3 8 9" xfId="14199"/>
    <cellStyle name="Navadno 3 8 9 2" xfId="28357"/>
    <cellStyle name="Navadno 3 9" xfId="141"/>
    <cellStyle name="Navadno 3 9 10" xfId="4366"/>
    <cellStyle name="Navadno 3 9 11" xfId="32677"/>
    <cellStyle name="Navadno 3 9 12" xfId="36064"/>
    <cellStyle name="Navadno 3 9 2" xfId="526"/>
    <cellStyle name="Navadno 3 9 2 10" xfId="33061"/>
    <cellStyle name="Navadno 3 9 2 11" xfId="36065"/>
    <cellStyle name="Navadno 3 9 2 2" xfId="1230"/>
    <cellStyle name="Navadno 3 9 2 2 10" xfId="36066"/>
    <cellStyle name="Navadno 3 9 2 2 2" xfId="4046"/>
    <cellStyle name="Navadno 3 9 2 2 2 2" xfId="13941"/>
    <cellStyle name="Navadno 3 9 2 2 2 2 2" xfId="28099"/>
    <cellStyle name="Navadno 3 9 2 2 2 3" xfId="18167"/>
    <cellStyle name="Navadno 3 9 2 2 2 3 2" xfId="32325"/>
    <cellStyle name="Navadno 3 9 2 2 2 4" xfId="22425"/>
    <cellStyle name="Navadno 3 9 2 2 2 5" xfId="9715"/>
    <cellStyle name="Navadno 3 9 2 2 2 6" xfId="36067"/>
    <cellStyle name="Navadno 3 9 2 2 3" xfId="2638"/>
    <cellStyle name="Navadno 3 9 2 2 3 2" xfId="12533"/>
    <cellStyle name="Navadno 3 9 2 2 3 2 2" xfId="26691"/>
    <cellStyle name="Navadno 3 9 2 2 3 3" xfId="16759"/>
    <cellStyle name="Navadno 3 9 2 2 3 3 2" xfId="30917"/>
    <cellStyle name="Navadno 3 9 2 2 3 4" xfId="21017"/>
    <cellStyle name="Navadno 3 9 2 2 3 5" xfId="8307"/>
    <cellStyle name="Navadno 3 9 2 2 3 6" xfId="36068"/>
    <cellStyle name="Navadno 3 9 2 2 4" xfId="6899"/>
    <cellStyle name="Navadno 3 9 2 2 4 2" xfId="23841"/>
    <cellStyle name="Navadno 3 9 2 2 5" xfId="11125"/>
    <cellStyle name="Navadno 3 9 2 2 5 2" xfId="25283"/>
    <cellStyle name="Navadno 3 9 2 2 6" xfId="15351"/>
    <cellStyle name="Navadno 3 9 2 2 6 2" xfId="29509"/>
    <cellStyle name="Navadno 3 9 2 2 7" xfId="19609"/>
    <cellStyle name="Navadno 3 9 2 2 8" xfId="5454"/>
    <cellStyle name="Navadno 3 9 2 2 9" xfId="33765"/>
    <cellStyle name="Navadno 3 9 2 3" xfId="3342"/>
    <cellStyle name="Navadno 3 9 2 3 2" xfId="13237"/>
    <cellStyle name="Navadno 3 9 2 3 2 2" xfId="27395"/>
    <cellStyle name="Navadno 3 9 2 3 3" xfId="17463"/>
    <cellStyle name="Navadno 3 9 2 3 3 2" xfId="31621"/>
    <cellStyle name="Navadno 3 9 2 3 4" xfId="21721"/>
    <cellStyle name="Navadno 3 9 2 3 5" xfId="9011"/>
    <cellStyle name="Navadno 3 9 2 3 6" xfId="36069"/>
    <cellStyle name="Navadno 3 9 2 4" xfId="1934"/>
    <cellStyle name="Navadno 3 9 2 4 2" xfId="11829"/>
    <cellStyle name="Navadno 3 9 2 4 2 2" xfId="25987"/>
    <cellStyle name="Navadno 3 9 2 4 3" xfId="16055"/>
    <cellStyle name="Navadno 3 9 2 4 3 2" xfId="30213"/>
    <cellStyle name="Navadno 3 9 2 4 4" xfId="20313"/>
    <cellStyle name="Navadno 3 9 2 4 5" xfId="7603"/>
    <cellStyle name="Navadno 3 9 2 4 6" xfId="36070"/>
    <cellStyle name="Navadno 3 9 2 5" xfId="6195"/>
    <cellStyle name="Navadno 3 9 2 5 2" xfId="23137"/>
    <cellStyle name="Navadno 3 9 2 6" xfId="10421"/>
    <cellStyle name="Navadno 3 9 2 6 2" xfId="24579"/>
    <cellStyle name="Navadno 3 9 2 7" xfId="14647"/>
    <cellStyle name="Navadno 3 9 2 7 2" xfId="28805"/>
    <cellStyle name="Navadno 3 9 2 8" xfId="18905"/>
    <cellStyle name="Navadno 3 9 2 9" xfId="4750"/>
    <cellStyle name="Navadno 3 9 3" xfId="878"/>
    <cellStyle name="Navadno 3 9 3 10" xfId="36071"/>
    <cellStyle name="Navadno 3 9 3 2" xfId="3694"/>
    <cellStyle name="Navadno 3 9 3 2 2" xfId="13589"/>
    <cellStyle name="Navadno 3 9 3 2 2 2" xfId="27747"/>
    <cellStyle name="Navadno 3 9 3 2 3" xfId="17815"/>
    <cellStyle name="Navadno 3 9 3 2 3 2" xfId="31973"/>
    <cellStyle name="Navadno 3 9 3 2 4" xfId="22073"/>
    <cellStyle name="Navadno 3 9 3 2 5" xfId="9363"/>
    <cellStyle name="Navadno 3 9 3 2 6" xfId="36072"/>
    <cellStyle name="Navadno 3 9 3 3" xfId="2286"/>
    <cellStyle name="Navadno 3 9 3 3 2" xfId="12181"/>
    <cellStyle name="Navadno 3 9 3 3 2 2" xfId="26339"/>
    <cellStyle name="Navadno 3 9 3 3 3" xfId="16407"/>
    <cellStyle name="Navadno 3 9 3 3 3 2" xfId="30565"/>
    <cellStyle name="Navadno 3 9 3 3 4" xfId="20665"/>
    <cellStyle name="Navadno 3 9 3 3 5" xfId="7955"/>
    <cellStyle name="Navadno 3 9 3 3 6" xfId="36073"/>
    <cellStyle name="Navadno 3 9 3 4" xfId="6547"/>
    <cellStyle name="Navadno 3 9 3 4 2" xfId="23489"/>
    <cellStyle name="Navadno 3 9 3 5" xfId="10773"/>
    <cellStyle name="Navadno 3 9 3 5 2" xfId="24931"/>
    <cellStyle name="Navadno 3 9 3 6" xfId="14999"/>
    <cellStyle name="Navadno 3 9 3 6 2" xfId="29157"/>
    <cellStyle name="Navadno 3 9 3 7" xfId="19257"/>
    <cellStyle name="Navadno 3 9 3 8" xfId="5102"/>
    <cellStyle name="Navadno 3 9 3 9" xfId="33413"/>
    <cellStyle name="Navadno 3 9 4" xfId="2958"/>
    <cellStyle name="Navadno 3 9 4 2" xfId="12853"/>
    <cellStyle name="Navadno 3 9 4 2 2" xfId="27011"/>
    <cellStyle name="Navadno 3 9 4 3" xfId="17079"/>
    <cellStyle name="Navadno 3 9 4 3 2" xfId="31237"/>
    <cellStyle name="Navadno 3 9 4 4" xfId="21337"/>
    <cellStyle name="Navadno 3 9 4 5" xfId="8627"/>
    <cellStyle name="Navadno 3 9 4 6" xfId="36074"/>
    <cellStyle name="Navadno 3 9 5" xfId="1550"/>
    <cellStyle name="Navadno 3 9 5 2" xfId="11445"/>
    <cellStyle name="Navadno 3 9 5 2 2" xfId="25603"/>
    <cellStyle name="Navadno 3 9 5 3" xfId="15671"/>
    <cellStyle name="Navadno 3 9 5 3 2" xfId="29829"/>
    <cellStyle name="Navadno 3 9 5 4" xfId="19929"/>
    <cellStyle name="Navadno 3 9 5 5" xfId="7219"/>
    <cellStyle name="Navadno 3 9 5 6" xfId="36075"/>
    <cellStyle name="Navadno 3 9 6" xfId="5811"/>
    <cellStyle name="Navadno 3 9 6 2" xfId="22753"/>
    <cellStyle name="Navadno 3 9 7" xfId="10037"/>
    <cellStyle name="Navadno 3 9 7 2" xfId="24195"/>
    <cellStyle name="Navadno 3 9 8" xfId="14263"/>
    <cellStyle name="Navadno 3 9 8 2" xfId="28421"/>
    <cellStyle name="Navadno 3 9 9" xfId="18521"/>
    <cellStyle name="Navadno 4" xfId="74"/>
    <cellStyle name="Navadno 5" xfId="71"/>
    <cellStyle name="Navadno 6" xfId="5678"/>
    <cellStyle name="Navadno 6 2" xfId="22623"/>
    <cellStyle name="Navadno 7" xfId="9907"/>
    <cellStyle name="Navadno 7 2" xfId="24065"/>
    <cellStyle name="Navadno 8" xfId="14133"/>
    <cellStyle name="Navadno 8 2" xfId="28291"/>
    <cellStyle name="Navadno 9" xfId="18391"/>
    <cellStyle name="Normal" xfId="0" builtinId="0"/>
    <cellStyle name="Normal 2" xfId="14"/>
    <cellStyle name="Normal 2 2" xfId="22618"/>
    <cellStyle name="Normal 3" xfId="5680"/>
    <cellStyle name="Normal 4" xfId="36076"/>
    <cellStyle name="Normal 5" xfId="22621"/>
    <cellStyle name="Normal 6" xfId="22622"/>
    <cellStyle name="Odstotek 2" xfId="79"/>
    <cellStyle name="Percent 2" xfId="5685"/>
    <cellStyle name="TableStyleLight1" xfId="22620"/>
    <cellStyle name="Vejica 2" xfId="6"/>
    <cellStyle name="Vejica 2 10" xfId="174"/>
    <cellStyle name="Vejica 2 10 10" xfId="4399"/>
    <cellStyle name="Vejica 2 10 11" xfId="32710"/>
    <cellStyle name="Vejica 2 10 2" xfId="399"/>
    <cellStyle name="Vejica 2 10 2 10" xfId="32934"/>
    <cellStyle name="Vejica 2 10 2 2" xfId="1103"/>
    <cellStyle name="Vejica 2 10 2 2 2" xfId="3919"/>
    <cellStyle name="Vejica 2 10 2 2 2 2" xfId="13814"/>
    <cellStyle name="Vejica 2 10 2 2 2 2 2" xfId="27972"/>
    <cellStyle name="Vejica 2 10 2 2 2 3" xfId="18040"/>
    <cellStyle name="Vejica 2 10 2 2 2 3 2" xfId="32198"/>
    <cellStyle name="Vejica 2 10 2 2 2 4" xfId="22298"/>
    <cellStyle name="Vejica 2 10 2 2 2 5" xfId="9588"/>
    <cellStyle name="Vejica 2 10 2 2 3" xfId="2511"/>
    <cellStyle name="Vejica 2 10 2 2 3 2" xfId="12406"/>
    <cellStyle name="Vejica 2 10 2 2 3 2 2" xfId="26564"/>
    <cellStyle name="Vejica 2 10 2 2 3 3" xfId="16632"/>
    <cellStyle name="Vejica 2 10 2 2 3 3 2" xfId="30790"/>
    <cellStyle name="Vejica 2 10 2 2 3 4" xfId="20890"/>
    <cellStyle name="Vejica 2 10 2 2 3 5" xfId="8180"/>
    <cellStyle name="Vejica 2 10 2 2 4" xfId="6772"/>
    <cellStyle name="Vejica 2 10 2 2 4 2" xfId="23714"/>
    <cellStyle name="Vejica 2 10 2 2 5" xfId="10998"/>
    <cellStyle name="Vejica 2 10 2 2 5 2" xfId="25156"/>
    <cellStyle name="Vejica 2 10 2 2 6" xfId="15224"/>
    <cellStyle name="Vejica 2 10 2 2 6 2" xfId="29382"/>
    <cellStyle name="Vejica 2 10 2 2 7" xfId="19482"/>
    <cellStyle name="Vejica 2 10 2 2 8" xfId="5327"/>
    <cellStyle name="Vejica 2 10 2 2 9" xfId="33638"/>
    <cellStyle name="Vejica 2 10 2 3" xfId="3215"/>
    <cellStyle name="Vejica 2 10 2 3 2" xfId="13110"/>
    <cellStyle name="Vejica 2 10 2 3 2 2" xfId="27268"/>
    <cellStyle name="Vejica 2 10 2 3 3" xfId="17336"/>
    <cellStyle name="Vejica 2 10 2 3 3 2" xfId="31494"/>
    <cellStyle name="Vejica 2 10 2 3 4" xfId="21594"/>
    <cellStyle name="Vejica 2 10 2 3 5" xfId="8884"/>
    <cellStyle name="Vejica 2 10 2 4" xfId="1807"/>
    <cellStyle name="Vejica 2 10 2 4 2" xfId="11702"/>
    <cellStyle name="Vejica 2 10 2 4 2 2" xfId="25860"/>
    <cellStyle name="Vejica 2 10 2 4 3" xfId="15928"/>
    <cellStyle name="Vejica 2 10 2 4 3 2" xfId="30086"/>
    <cellStyle name="Vejica 2 10 2 4 4" xfId="20186"/>
    <cellStyle name="Vejica 2 10 2 4 5" xfId="7476"/>
    <cellStyle name="Vejica 2 10 2 5" xfId="6068"/>
    <cellStyle name="Vejica 2 10 2 5 2" xfId="23010"/>
    <cellStyle name="Vejica 2 10 2 6" xfId="10294"/>
    <cellStyle name="Vejica 2 10 2 6 2" xfId="24452"/>
    <cellStyle name="Vejica 2 10 2 7" xfId="14520"/>
    <cellStyle name="Vejica 2 10 2 7 2" xfId="28678"/>
    <cellStyle name="Vejica 2 10 2 8" xfId="18778"/>
    <cellStyle name="Vejica 2 10 2 9" xfId="4623"/>
    <cellStyle name="Vejica 2 10 3" xfId="751"/>
    <cellStyle name="Vejica 2 10 3 2" xfId="3567"/>
    <cellStyle name="Vejica 2 10 3 2 2" xfId="13462"/>
    <cellStyle name="Vejica 2 10 3 2 2 2" xfId="27620"/>
    <cellStyle name="Vejica 2 10 3 2 3" xfId="17688"/>
    <cellStyle name="Vejica 2 10 3 2 3 2" xfId="31846"/>
    <cellStyle name="Vejica 2 10 3 2 4" xfId="21946"/>
    <cellStyle name="Vejica 2 10 3 2 5" xfId="9236"/>
    <cellStyle name="Vejica 2 10 3 3" xfId="2159"/>
    <cellStyle name="Vejica 2 10 3 3 2" xfId="12054"/>
    <cellStyle name="Vejica 2 10 3 3 2 2" xfId="26212"/>
    <cellStyle name="Vejica 2 10 3 3 3" xfId="16280"/>
    <cellStyle name="Vejica 2 10 3 3 3 2" xfId="30438"/>
    <cellStyle name="Vejica 2 10 3 3 4" xfId="20538"/>
    <cellStyle name="Vejica 2 10 3 3 5" xfId="7828"/>
    <cellStyle name="Vejica 2 10 3 4" xfId="6420"/>
    <cellStyle name="Vejica 2 10 3 4 2" xfId="23362"/>
    <cellStyle name="Vejica 2 10 3 5" xfId="10646"/>
    <cellStyle name="Vejica 2 10 3 5 2" xfId="24804"/>
    <cellStyle name="Vejica 2 10 3 6" xfId="14872"/>
    <cellStyle name="Vejica 2 10 3 6 2" xfId="29030"/>
    <cellStyle name="Vejica 2 10 3 7" xfId="19130"/>
    <cellStyle name="Vejica 2 10 3 8" xfId="4975"/>
    <cellStyle name="Vejica 2 10 3 9" xfId="33286"/>
    <cellStyle name="Vejica 2 10 4" xfId="2991"/>
    <cellStyle name="Vejica 2 10 4 2" xfId="12886"/>
    <cellStyle name="Vejica 2 10 4 2 2" xfId="27044"/>
    <cellStyle name="Vejica 2 10 4 3" xfId="17112"/>
    <cellStyle name="Vejica 2 10 4 3 2" xfId="31270"/>
    <cellStyle name="Vejica 2 10 4 4" xfId="21370"/>
    <cellStyle name="Vejica 2 10 4 5" xfId="8660"/>
    <cellStyle name="Vejica 2 10 5" xfId="1583"/>
    <cellStyle name="Vejica 2 10 5 2" xfId="11478"/>
    <cellStyle name="Vejica 2 10 5 2 2" xfId="25636"/>
    <cellStyle name="Vejica 2 10 5 3" xfId="15704"/>
    <cellStyle name="Vejica 2 10 5 3 2" xfId="29862"/>
    <cellStyle name="Vejica 2 10 5 4" xfId="19962"/>
    <cellStyle name="Vejica 2 10 5 5" xfId="7252"/>
    <cellStyle name="Vejica 2 10 6" xfId="5844"/>
    <cellStyle name="Vejica 2 10 6 2" xfId="22786"/>
    <cellStyle name="Vejica 2 10 7" xfId="10070"/>
    <cellStyle name="Vejica 2 10 7 2" xfId="24228"/>
    <cellStyle name="Vejica 2 10 8" xfId="14296"/>
    <cellStyle name="Vejica 2 10 8 2" xfId="28454"/>
    <cellStyle name="Vejica 2 10 9" xfId="18554"/>
    <cellStyle name="Vejica 2 11" xfId="322"/>
    <cellStyle name="Vejica 2 11 10" xfId="4546"/>
    <cellStyle name="Vejica 2 11 11" xfId="32857"/>
    <cellStyle name="Vejica 2 11 2" xfId="674"/>
    <cellStyle name="Vejica 2 11 2 10" xfId="33209"/>
    <cellStyle name="Vejica 2 11 2 2" xfId="1378"/>
    <cellStyle name="Vejica 2 11 2 2 2" xfId="4194"/>
    <cellStyle name="Vejica 2 11 2 2 2 2" xfId="14089"/>
    <cellStyle name="Vejica 2 11 2 2 2 2 2" xfId="28247"/>
    <cellStyle name="Vejica 2 11 2 2 2 3" xfId="18315"/>
    <cellStyle name="Vejica 2 11 2 2 2 3 2" xfId="32473"/>
    <cellStyle name="Vejica 2 11 2 2 2 4" xfId="22573"/>
    <cellStyle name="Vejica 2 11 2 2 2 5" xfId="9863"/>
    <cellStyle name="Vejica 2 11 2 2 3" xfId="2786"/>
    <cellStyle name="Vejica 2 11 2 2 3 2" xfId="12681"/>
    <cellStyle name="Vejica 2 11 2 2 3 2 2" xfId="26839"/>
    <cellStyle name="Vejica 2 11 2 2 3 3" xfId="16907"/>
    <cellStyle name="Vejica 2 11 2 2 3 3 2" xfId="31065"/>
    <cellStyle name="Vejica 2 11 2 2 3 4" xfId="21165"/>
    <cellStyle name="Vejica 2 11 2 2 3 5" xfId="8455"/>
    <cellStyle name="Vejica 2 11 2 2 4" xfId="7047"/>
    <cellStyle name="Vejica 2 11 2 2 4 2" xfId="23989"/>
    <cellStyle name="Vejica 2 11 2 2 5" xfId="11273"/>
    <cellStyle name="Vejica 2 11 2 2 5 2" xfId="25431"/>
    <cellStyle name="Vejica 2 11 2 2 6" xfId="15499"/>
    <cellStyle name="Vejica 2 11 2 2 6 2" xfId="29657"/>
    <cellStyle name="Vejica 2 11 2 2 7" xfId="19757"/>
    <cellStyle name="Vejica 2 11 2 2 8" xfId="5602"/>
    <cellStyle name="Vejica 2 11 2 2 9" xfId="33913"/>
    <cellStyle name="Vejica 2 11 2 3" xfId="3490"/>
    <cellStyle name="Vejica 2 11 2 3 2" xfId="13385"/>
    <cellStyle name="Vejica 2 11 2 3 2 2" xfId="27543"/>
    <cellStyle name="Vejica 2 11 2 3 3" xfId="17611"/>
    <cellStyle name="Vejica 2 11 2 3 3 2" xfId="31769"/>
    <cellStyle name="Vejica 2 11 2 3 4" xfId="21869"/>
    <cellStyle name="Vejica 2 11 2 3 5" xfId="9159"/>
    <cellStyle name="Vejica 2 11 2 4" xfId="2082"/>
    <cellStyle name="Vejica 2 11 2 4 2" xfId="11977"/>
    <cellStyle name="Vejica 2 11 2 4 2 2" xfId="26135"/>
    <cellStyle name="Vejica 2 11 2 4 3" xfId="16203"/>
    <cellStyle name="Vejica 2 11 2 4 3 2" xfId="30361"/>
    <cellStyle name="Vejica 2 11 2 4 4" xfId="20461"/>
    <cellStyle name="Vejica 2 11 2 4 5" xfId="7751"/>
    <cellStyle name="Vejica 2 11 2 5" xfId="6343"/>
    <cellStyle name="Vejica 2 11 2 5 2" xfId="23285"/>
    <cellStyle name="Vejica 2 11 2 6" xfId="10569"/>
    <cellStyle name="Vejica 2 11 2 6 2" xfId="24727"/>
    <cellStyle name="Vejica 2 11 2 7" xfId="14795"/>
    <cellStyle name="Vejica 2 11 2 7 2" xfId="28953"/>
    <cellStyle name="Vejica 2 11 2 8" xfId="19053"/>
    <cellStyle name="Vejica 2 11 2 9" xfId="4898"/>
    <cellStyle name="Vejica 2 11 3" xfId="1026"/>
    <cellStyle name="Vejica 2 11 3 2" xfId="3842"/>
    <cellStyle name="Vejica 2 11 3 2 2" xfId="13737"/>
    <cellStyle name="Vejica 2 11 3 2 2 2" xfId="27895"/>
    <cellStyle name="Vejica 2 11 3 2 3" xfId="17963"/>
    <cellStyle name="Vejica 2 11 3 2 3 2" xfId="32121"/>
    <cellStyle name="Vejica 2 11 3 2 4" xfId="22221"/>
    <cellStyle name="Vejica 2 11 3 2 5" xfId="9511"/>
    <cellStyle name="Vejica 2 11 3 3" xfId="2434"/>
    <cellStyle name="Vejica 2 11 3 3 2" xfId="12329"/>
    <cellStyle name="Vejica 2 11 3 3 2 2" xfId="26487"/>
    <cellStyle name="Vejica 2 11 3 3 3" xfId="16555"/>
    <cellStyle name="Vejica 2 11 3 3 3 2" xfId="30713"/>
    <cellStyle name="Vejica 2 11 3 3 4" xfId="20813"/>
    <cellStyle name="Vejica 2 11 3 3 5" xfId="8103"/>
    <cellStyle name="Vejica 2 11 3 4" xfId="6695"/>
    <cellStyle name="Vejica 2 11 3 4 2" xfId="23637"/>
    <cellStyle name="Vejica 2 11 3 5" xfId="10921"/>
    <cellStyle name="Vejica 2 11 3 5 2" xfId="25079"/>
    <cellStyle name="Vejica 2 11 3 6" xfId="15147"/>
    <cellStyle name="Vejica 2 11 3 6 2" xfId="29305"/>
    <cellStyle name="Vejica 2 11 3 7" xfId="19405"/>
    <cellStyle name="Vejica 2 11 3 8" xfId="5250"/>
    <cellStyle name="Vejica 2 11 3 9" xfId="33561"/>
    <cellStyle name="Vejica 2 11 4" xfId="3138"/>
    <cellStyle name="Vejica 2 11 4 2" xfId="13033"/>
    <cellStyle name="Vejica 2 11 4 2 2" xfId="27191"/>
    <cellStyle name="Vejica 2 11 4 3" xfId="17259"/>
    <cellStyle name="Vejica 2 11 4 3 2" xfId="31417"/>
    <cellStyle name="Vejica 2 11 4 4" xfId="21517"/>
    <cellStyle name="Vejica 2 11 4 5" xfId="8807"/>
    <cellStyle name="Vejica 2 11 5" xfId="1730"/>
    <cellStyle name="Vejica 2 11 5 2" xfId="11625"/>
    <cellStyle name="Vejica 2 11 5 2 2" xfId="25783"/>
    <cellStyle name="Vejica 2 11 5 3" xfId="15851"/>
    <cellStyle name="Vejica 2 11 5 3 2" xfId="30009"/>
    <cellStyle name="Vejica 2 11 5 4" xfId="20109"/>
    <cellStyle name="Vejica 2 11 5 5" xfId="7399"/>
    <cellStyle name="Vejica 2 11 6" xfId="5991"/>
    <cellStyle name="Vejica 2 11 6 2" xfId="22933"/>
    <cellStyle name="Vejica 2 11 7" xfId="10217"/>
    <cellStyle name="Vejica 2 11 7 2" xfId="24375"/>
    <cellStyle name="Vejica 2 11 8" xfId="14443"/>
    <cellStyle name="Vejica 2 11 8 2" xfId="28601"/>
    <cellStyle name="Vejica 2 11 9" xfId="18701"/>
    <cellStyle name="Vejica 2 12" xfId="367"/>
    <cellStyle name="Vejica 2 12 10" xfId="32902"/>
    <cellStyle name="Vejica 2 12 2" xfId="1071"/>
    <cellStyle name="Vejica 2 12 2 2" xfId="3887"/>
    <cellStyle name="Vejica 2 12 2 2 2" xfId="13782"/>
    <cellStyle name="Vejica 2 12 2 2 2 2" xfId="27940"/>
    <cellStyle name="Vejica 2 12 2 2 3" xfId="18008"/>
    <cellStyle name="Vejica 2 12 2 2 3 2" xfId="32166"/>
    <cellStyle name="Vejica 2 12 2 2 4" xfId="22266"/>
    <cellStyle name="Vejica 2 12 2 2 5" xfId="9556"/>
    <cellStyle name="Vejica 2 12 2 3" xfId="2479"/>
    <cellStyle name="Vejica 2 12 2 3 2" xfId="12374"/>
    <cellStyle name="Vejica 2 12 2 3 2 2" xfId="26532"/>
    <cellStyle name="Vejica 2 12 2 3 3" xfId="16600"/>
    <cellStyle name="Vejica 2 12 2 3 3 2" xfId="30758"/>
    <cellStyle name="Vejica 2 12 2 3 4" xfId="20858"/>
    <cellStyle name="Vejica 2 12 2 3 5" xfId="8148"/>
    <cellStyle name="Vejica 2 12 2 4" xfId="6740"/>
    <cellStyle name="Vejica 2 12 2 4 2" xfId="23682"/>
    <cellStyle name="Vejica 2 12 2 5" xfId="10966"/>
    <cellStyle name="Vejica 2 12 2 5 2" xfId="25124"/>
    <cellStyle name="Vejica 2 12 2 6" xfId="15192"/>
    <cellStyle name="Vejica 2 12 2 6 2" xfId="29350"/>
    <cellStyle name="Vejica 2 12 2 7" xfId="19450"/>
    <cellStyle name="Vejica 2 12 2 8" xfId="5295"/>
    <cellStyle name="Vejica 2 12 2 9" xfId="33606"/>
    <cellStyle name="Vejica 2 12 3" xfId="3183"/>
    <cellStyle name="Vejica 2 12 3 2" xfId="13078"/>
    <cellStyle name="Vejica 2 12 3 2 2" xfId="27236"/>
    <cellStyle name="Vejica 2 12 3 3" xfId="17304"/>
    <cellStyle name="Vejica 2 12 3 3 2" xfId="31462"/>
    <cellStyle name="Vejica 2 12 3 4" xfId="21562"/>
    <cellStyle name="Vejica 2 12 3 5" xfId="8852"/>
    <cellStyle name="Vejica 2 12 4" xfId="1775"/>
    <cellStyle name="Vejica 2 12 4 2" xfId="11670"/>
    <cellStyle name="Vejica 2 12 4 2 2" xfId="25828"/>
    <cellStyle name="Vejica 2 12 4 3" xfId="15896"/>
    <cellStyle name="Vejica 2 12 4 3 2" xfId="30054"/>
    <cellStyle name="Vejica 2 12 4 4" xfId="20154"/>
    <cellStyle name="Vejica 2 12 4 5" xfId="7444"/>
    <cellStyle name="Vejica 2 12 5" xfId="6036"/>
    <cellStyle name="Vejica 2 12 5 2" xfId="22978"/>
    <cellStyle name="Vejica 2 12 6" xfId="10262"/>
    <cellStyle name="Vejica 2 12 6 2" xfId="24420"/>
    <cellStyle name="Vejica 2 12 7" xfId="14488"/>
    <cellStyle name="Vejica 2 12 7 2" xfId="28646"/>
    <cellStyle name="Vejica 2 12 8" xfId="18746"/>
    <cellStyle name="Vejica 2 12 9" xfId="4591"/>
    <cellStyle name="Vejica 2 13" xfId="719"/>
    <cellStyle name="Vejica 2 13 2" xfId="3535"/>
    <cellStyle name="Vejica 2 13 2 2" xfId="13430"/>
    <cellStyle name="Vejica 2 13 2 2 2" xfId="27588"/>
    <cellStyle name="Vejica 2 13 2 3" xfId="17656"/>
    <cellStyle name="Vejica 2 13 2 3 2" xfId="31814"/>
    <cellStyle name="Vejica 2 13 2 4" xfId="21914"/>
    <cellStyle name="Vejica 2 13 2 5" xfId="9204"/>
    <cellStyle name="Vejica 2 13 3" xfId="2127"/>
    <cellStyle name="Vejica 2 13 3 2" xfId="12022"/>
    <cellStyle name="Vejica 2 13 3 2 2" xfId="26180"/>
    <cellStyle name="Vejica 2 13 3 3" xfId="16248"/>
    <cellStyle name="Vejica 2 13 3 3 2" xfId="30406"/>
    <cellStyle name="Vejica 2 13 3 4" xfId="20506"/>
    <cellStyle name="Vejica 2 13 3 5" xfId="7796"/>
    <cellStyle name="Vejica 2 13 4" xfId="6388"/>
    <cellStyle name="Vejica 2 13 4 2" xfId="23330"/>
    <cellStyle name="Vejica 2 13 5" xfId="10614"/>
    <cellStyle name="Vejica 2 13 5 2" xfId="24772"/>
    <cellStyle name="Vejica 2 13 6" xfId="14840"/>
    <cellStyle name="Vejica 2 13 6 2" xfId="28998"/>
    <cellStyle name="Vejica 2 13 7" xfId="19098"/>
    <cellStyle name="Vejica 2 13 8" xfId="4943"/>
    <cellStyle name="Vejica 2 13 9" xfId="33254"/>
    <cellStyle name="Vejica 2 14" xfId="2831"/>
    <cellStyle name="Vejica 2 14 2" xfId="8500"/>
    <cellStyle name="Vejica 2 14 2 2" xfId="24034"/>
    <cellStyle name="Vejica 2 14 3" xfId="12726"/>
    <cellStyle name="Vejica 2 14 3 2" xfId="26884"/>
    <cellStyle name="Vejica 2 14 4" xfId="16952"/>
    <cellStyle name="Vejica 2 14 4 2" xfId="31110"/>
    <cellStyle name="Vejica 2 14 5" xfId="21210"/>
    <cellStyle name="Vejica 2 14 6" xfId="5650"/>
    <cellStyle name="Vejica 2 15" xfId="1423"/>
    <cellStyle name="Vejica 2 15 2" xfId="11318"/>
    <cellStyle name="Vejica 2 15 2 2" xfId="25476"/>
    <cellStyle name="Vejica 2 15 3" xfId="15544"/>
    <cellStyle name="Vejica 2 15 3 2" xfId="29702"/>
    <cellStyle name="Vejica 2 15 4" xfId="19802"/>
    <cellStyle name="Vejica 2 15 5" xfId="7092"/>
    <cellStyle name="Vejica 2 16" xfId="5687"/>
    <cellStyle name="Vejica 2 16 2" xfId="22629"/>
    <cellStyle name="Vejica 2 17" xfId="9913"/>
    <cellStyle name="Vejica 2 17 2" xfId="24071"/>
    <cellStyle name="Vejica 2 18" xfId="14139"/>
    <cellStyle name="Vejica 2 18 2" xfId="28297"/>
    <cellStyle name="Vejica 2 19" xfId="18363"/>
    <cellStyle name="Vejica 2 19 2" xfId="32521"/>
    <cellStyle name="Vejica 2 2" xfId="9"/>
    <cellStyle name="Vejica 2 2 10" xfId="333"/>
    <cellStyle name="Vejica 2 2 10 10" xfId="4557"/>
    <cellStyle name="Vejica 2 2 10 11" xfId="32868"/>
    <cellStyle name="Vejica 2 2 10 2" xfId="685"/>
    <cellStyle name="Vejica 2 2 10 2 10" xfId="33220"/>
    <cellStyle name="Vejica 2 2 10 2 2" xfId="1389"/>
    <cellStyle name="Vejica 2 2 10 2 2 2" xfId="4205"/>
    <cellStyle name="Vejica 2 2 10 2 2 2 2" xfId="14100"/>
    <cellStyle name="Vejica 2 2 10 2 2 2 2 2" xfId="28258"/>
    <cellStyle name="Vejica 2 2 10 2 2 2 3" xfId="18326"/>
    <cellStyle name="Vejica 2 2 10 2 2 2 3 2" xfId="32484"/>
    <cellStyle name="Vejica 2 2 10 2 2 2 4" xfId="22584"/>
    <cellStyle name="Vejica 2 2 10 2 2 2 5" xfId="9874"/>
    <cellStyle name="Vejica 2 2 10 2 2 3" xfId="2797"/>
    <cellStyle name="Vejica 2 2 10 2 2 3 2" xfId="12692"/>
    <cellStyle name="Vejica 2 2 10 2 2 3 2 2" xfId="26850"/>
    <cellStyle name="Vejica 2 2 10 2 2 3 3" xfId="16918"/>
    <cellStyle name="Vejica 2 2 10 2 2 3 3 2" xfId="31076"/>
    <cellStyle name="Vejica 2 2 10 2 2 3 4" xfId="21176"/>
    <cellStyle name="Vejica 2 2 10 2 2 3 5" xfId="8466"/>
    <cellStyle name="Vejica 2 2 10 2 2 4" xfId="7058"/>
    <cellStyle name="Vejica 2 2 10 2 2 4 2" xfId="24000"/>
    <cellStyle name="Vejica 2 2 10 2 2 5" xfId="11284"/>
    <cellStyle name="Vejica 2 2 10 2 2 5 2" xfId="25442"/>
    <cellStyle name="Vejica 2 2 10 2 2 6" xfId="15510"/>
    <cellStyle name="Vejica 2 2 10 2 2 6 2" xfId="29668"/>
    <cellStyle name="Vejica 2 2 10 2 2 7" xfId="19768"/>
    <cellStyle name="Vejica 2 2 10 2 2 8" xfId="5613"/>
    <cellStyle name="Vejica 2 2 10 2 2 9" xfId="33924"/>
    <cellStyle name="Vejica 2 2 10 2 3" xfId="3501"/>
    <cellStyle name="Vejica 2 2 10 2 3 2" xfId="13396"/>
    <cellStyle name="Vejica 2 2 10 2 3 2 2" xfId="27554"/>
    <cellStyle name="Vejica 2 2 10 2 3 3" xfId="17622"/>
    <cellStyle name="Vejica 2 2 10 2 3 3 2" xfId="31780"/>
    <cellStyle name="Vejica 2 2 10 2 3 4" xfId="21880"/>
    <cellStyle name="Vejica 2 2 10 2 3 5" xfId="9170"/>
    <cellStyle name="Vejica 2 2 10 2 4" xfId="2093"/>
    <cellStyle name="Vejica 2 2 10 2 4 2" xfId="11988"/>
    <cellStyle name="Vejica 2 2 10 2 4 2 2" xfId="26146"/>
    <cellStyle name="Vejica 2 2 10 2 4 3" xfId="16214"/>
    <cellStyle name="Vejica 2 2 10 2 4 3 2" xfId="30372"/>
    <cellStyle name="Vejica 2 2 10 2 4 4" xfId="20472"/>
    <cellStyle name="Vejica 2 2 10 2 4 5" xfId="7762"/>
    <cellStyle name="Vejica 2 2 10 2 5" xfId="6354"/>
    <cellStyle name="Vejica 2 2 10 2 5 2" xfId="23296"/>
    <cellStyle name="Vejica 2 2 10 2 6" xfId="10580"/>
    <cellStyle name="Vejica 2 2 10 2 6 2" xfId="24738"/>
    <cellStyle name="Vejica 2 2 10 2 7" xfId="14806"/>
    <cellStyle name="Vejica 2 2 10 2 7 2" xfId="28964"/>
    <cellStyle name="Vejica 2 2 10 2 8" xfId="19064"/>
    <cellStyle name="Vejica 2 2 10 2 9" xfId="4909"/>
    <cellStyle name="Vejica 2 2 10 3" xfId="1037"/>
    <cellStyle name="Vejica 2 2 10 3 2" xfId="3853"/>
    <cellStyle name="Vejica 2 2 10 3 2 2" xfId="13748"/>
    <cellStyle name="Vejica 2 2 10 3 2 2 2" xfId="27906"/>
    <cellStyle name="Vejica 2 2 10 3 2 3" xfId="17974"/>
    <cellStyle name="Vejica 2 2 10 3 2 3 2" xfId="32132"/>
    <cellStyle name="Vejica 2 2 10 3 2 4" xfId="22232"/>
    <cellStyle name="Vejica 2 2 10 3 2 5" xfId="9522"/>
    <cellStyle name="Vejica 2 2 10 3 3" xfId="2445"/>
    <cellStyle name="Vejica 2 2 10 3 3 2" xfId="12340"/>
    <cellStyle name="Vejica 2 2 10 3 3 2 2" xfId="26498"/>
    <cellStyle name="Vejica 2 2 10 3 3 3" xfId="16566"/>
    <cellStyle name="Vejica 2 2 10 3 3 3 2" xfId="30724"/>
    <cellStyle name="Vejica 2 2 10 3 3 4" xfId="20824"/>
    <cellStyle name="Vejica 2 2 10 3 3 5" xfId="8114"/>
    <cellStyle name="Vejica 2 2 10 3 4" xfId="6706"/>
    <cellStyle name="Vejica 2 2 10 3 4 2" xfId="23648"/>
    <cellStyle name="Vejica 2 2 10 3 5" xfId="10932"/>
    <cellStyle name="Vejica 2 2 10 3 5 2" xfId="25090"/>
    <cellStyle name="Vejica 2 2 10 3 6" xfId="15158"/>
    <cellStyle name="Vejica 2 2 10 3 6 2" xfId="29316"/>
    <cellStyle name="Vejica 2 2 10 3 7" xfId="19416"/>
    <cellStyle name="Vejica 2 2 10 3 8" xfId="5261"/>
    <cellStyle name="Vejica 2 2 10 3 9" xfId="33572"/>
    <cellStyle name="Vejica 2 2 10 4" xfId="3149"/>
    <cellStyle name="Vejica 2 2 10 4 2" xfId="13044"/>
    <cellStyle name="Vejica 2 2 10 4 2 2" xfId="27202"/>
    <cellStyle name="Vejica 2 2 10 4 3" xfId="17270"/>
    <cellStyle name="Vejica 2 2 10 4 3 2" xfId="31428"/>
    <cellStyle name="Vejica 2 2 10 4 4" xfId="21528"/>
    <cellStyle name="Vejica 2 2 10 4 5" xfId="8818"/>
    <cellStyle name="Vejica 2 2 10 5" xfId="1741"/>
    <cellStyle name="Vejica 2 2 10 5 2" xfId="11636"/>
    <cellStyle name="Vejica 2 2 10 5 2 2" xfId="25794"/>
    <cellStyle name="Vejica 2 2 10 5 3" xfId="15862"/>
    <cellStyle name="Vejica 2 2 10 5 3 2" xfId="30020"/>
    <cellStyle name="Vejica 2 2 10 5 4" xfId="20120"/>
    <cellStyle name="Vejica 2 2 10 5 5" xfId="7410"/>
    <cellStyle name="Vejica 2 2 10 6" xfId="6002"/>
    <cellStyle name="Vejica 2 2 10 6 2" xfId="22944"/>
    <cellStyle name="Vejica 2 2 10 7" xfId="10228"/>
    <cellStyle name="Vejica 2 2 10 7 2" xfId="24386"/>
    <cellStyle name="Vejica 2 2 10 8" xfId="14454"/>
    <cellStyle name="Vejica 2 2 10 8 2" xfId="28612"/>
    <cellStyle name="Vejica 2 2 10 9" xfId="18712"/>
    <cellStyle name="Vejica 2 2 11" xfId="369"/>
    <cellStyle name="Vejica 2 2 11 10" xfId="32904"/>
    <cellStyle name="Vejica 2 2 11 2" xfId="1073"/>
    <cellStyle name="Vejica 2 2 11 2 2" xfId="3889"/>
    <cellStyle name="Vejica 2 2 11 2 2 2" xfId="13784"/>
    <cellStyle name="Vejica 2 2 11 2 2 2 2" xfId="27942"/>
    <cellStyle name="Vejica 2 2 11 2 2 3" xfId="18010"/>
    <cellStyle name="Vejica 2 2 11 2 2 3 2" xfId="32168"/>
    <cellStyle name="Vejica 2 2 11 2 2 4" xfId="22268"/>
    <cellStyle name="Vejica 2 2 11 2 2 5" xfId="9558"/>
    <cellStyle name="Vejica 2 2 11 2 3" xfId="2481"/>
    <cellStyle name="Vejica 2 2 11 2 3 2" xfId="12376"/>
    <cellStyle name="Vejica 2 2 11 2 3 2 2" xfId="26534"/>
    <cellStyle name="Vejica 2 2 11 2 3 3" xfId="16602"/>
    <cellStyle name="Vejica 2 2 11 2 3 3 2" xfId="30760"/>
    <cellStyle name="Vejica 2 2 11 2 3 4" xfId="20860"/>
    <cellStyle name="Vejica 2 2 11 2 3 5" xfId="8150"/>
    <cellStyle name="Vejica 2 2 11 2 4" xfId="6742"/>
    <cellStyle name="Vejica 2 2 11 2 4 2" xfId="23684"/>
    <cellStyle name="Vejica 2 2 11 2 5" xfId="10968"/>
    <cellStyle name="Vejica 2 2 11 2 5 2" xfId="25126"/>
    <cellStyle name="Vejica 2 2 11 2 6" xfId="15194"/>
    <cellStyle name="Vejica 2 2 11 2 6 2" xfId="29352"/>
    <cellStyle name="Vejica 2 2 11 2 7" xfId="19452"/>
    <cellStyle name="Vejica 2 2 11 2 8" xfId="5297"/>
    <cellStyle name="Vejica 2 2 11 2 9" xfId="33608"/>
    <cellStyle name="Vejica 2 2 11 3" xfId="3185"/>
    <cellStyle name="Vejica 2 2 11 3 2" xfId="13080"/>
    <cellStyle name="Vejica 2 2 11 3 2 2" xfId="27238"/>
    <cellStyle name="Vejica 2 2 11 3 3" xfId="17306"/>
    <cellStyle name="Vejica 2 2 11 3 3 2" xfId="31464"/>
    <cellStyle name="Vejica 2 2 11 3 4" xfId="21564"/>
    <cellStyle name="Vejica 2 2 11 3 5" xfId="8854"/>
    <cellStyle name="Vejica 2 2 11 4" xfId="1777"/>
    <cellStyle name="Vejica 2 2 11 4 2" xfId="11672"/>
    <cellStyle name="Vejica 2 2 11 4 2 2" xfId="25830"/>
    <cellStyle name="Vejica 2 2 11 4 3" xfId="15898"/>
    <cellStyle name="Vejica 2 2 11 4 3 2" xfId="30056"/>
    <cellStyle name="Vejica 2 2 11 4 4" xfId="20156"/>
    <cellStyle name="Vejica 2 2 11 4 5" xfId="7446"/>
    <cellStyle name="Vejica 2 2 11 5" xfId="6038"/>
    <cellStyle name="Vejica 2 2 11 5 2" xfId="22980"/>
    <cellStyle name="Vejica 2 2 11 6" xfId="10264"/>
    <cellStyle name="Vejica 2 2 11 6 2" xfId="24422"/>
    <cellStyle name="Vejica 2 2 11 7" xfId="14490"/>
    <cellStyle name="Vejica 2 2 11 7 2" xfId="28648"/>
    <cellStyle name="Vejica 2 2 11 8" xfId="18748"/>
    <cellStyle name="Vejica 2 2 11 9" xfId="4593"/>
    <cellStyle name="Vejica 2 2 12" xfId="721"/>
    <cellStyle name="Vejica 2 2 12 2" xfId="3537"/>
    <cellStyle name="Vejica 2 2 12 2 2" xfId="13432"/>
    <cellStyle name="Vejica 2 2 12 2 2 2" xfId="27590"/>
    <cellStyle name="Vejica 2 2 12 2 3" xfId="17658"/>
    <cellStyle name="Vejica 2 2 12 2 3 2" xfId="31816"/>
    <cellStyle name="Vejica 2 2 12 2 4" xfId="21916"/>
    <cellStyle name="Vejica 2 2 12 2 5" xfId="9206"/>
    <cellStyle name="Vejica 2 2 12 3" xfId="2129"/>
    <cellStyle name="Vejica 2 2 12 3 2" xfId="12024"/>
    <cellStyle name="Vejica 2 2 12 3 2 2" xfId="26182"/>
    <cellStyle name="Vejica 2 2 12 3 3" xfId="16250"/>
    <cellStyle name="Vejica 2 2 12 3 3 2" xfId="30408"/>
    <cellStyle name="Vejica 2 2 12 3 4" xfId="20508"/>
    <cellStyle name="Vejica 2 2 12 3 5" xfId="7798"/>
    <cellStyle name="Vejica 2 2 12 4" xfId="6390"/>
    <cellStyle name="Vejica 2 2 12 4 2" xfId="23332"/>
    <cellStyle name="Vejica 2 2 12 5" xfId="10616"/>
    <cellStyle name="Vejica 2 2 12 5 2" xfId="24774"/>
    <cellStyle name="Vejica 2 2 12 6" xfId="14842"/>
    <cellStyle name="Vejica 2 2 12 6 2" xfId="29000"/>
    <cellStyle name="Vejica 2 2 12 7" xfId="19100"/>
    <cellStyle name="Vejica 2 2 12 8" xfId="4945"/>
    <cellStyle name="Vejica 2 2 12 9" xfId="33256"/>
    <cellStyle name="Vejica 2 2 13" xfId="2833"/>
    <cellStyle name="Vejica 2 2 13 2" xfId="8502"/>
    <cellStyle name="Vejica 2 2 13 2 2" xfId="24036"/>
    <cellStyle name="Vejica 2 2 13 3" xfId="12728"/>
    <cellStyle name="Vejica 2 2 13 3 2" xfId="26886"/>
    <cellStyle name="Vejica 2 2 13 4" xfId="16954"/>
    <cellStyle name="Vejica 2 2 13 4 2" xfId="31112"/>
    <cellStyle name="Vejica 2 2 13 5" xfId="21212"/>
    <cellStyle name="Vejica 2 2 13 6" xfId="5651"/>
    <cellStyle name="Vejica 2 2 14" xfId="1425"/>
    <cellStyle name="Vejica 2 2 14 2" xfId="11320"/>
    <cellStyle name="Vejica 2 2 14 2 2" xfId="25478"/>
    <cellStyle name="Vejica 2 2 14 3" xfId="15546"/>
    <cellStyle name="Vejica 2 2 14 3 2" xfId="29704"/>
    <cellStyle name="Vejica 2 2 14 4" xfId="19804"/>
    <cellStyle name="Vejica 2 2 14 5" xfId="7094"/>
    <cellStyle name="Vejica 2 2 15" xfId="5688"/>
    <cellStyle name="Vejica 2 2 15 2" xfId="22630"/>
    <cellStyle name="Vejica 2 2 16" xfId="9914"/>
    <cellStyle name="Vejica 2 2 16 2" xfId="24072"/>
    <cellStyle name="Vejica 2 2 17" xfId="14140"/>
    <cellStyle name="Vejica 2 2 17 2" xfId="28298"/>
    <cellStyle name="Vejica 2 2 18" xfId="18364"/>
    <cellStyle name="Vejica 2 2 18 2" xfId="32522"/>
    <cellStyle name="Vejica 2 2 19" xfId="18398"/>
    <cellStyle name="Vejica 2 2 2" xfId="13"/>
    <cellStyle name="Vejica 2 2 2 10" xfId="373"/>
    <cellStyle name="Vejica 2 2 2 10 10" xfId="32908"/>
    <cellStyle name="Vejica 2 2 2 10 2" xfId="1077"/>
    <cellStyle name="Vejica 2 2 2 10 2 2" xfId="3893"/>
    <cellStyle name="Vejica 2 2 2 10 2 2 2" xfId="13788"/>
    <cellStyle name="Vejica 2 2 2 10 2 2 2 2" xfId="27946"/>
    <cellStyle name="Vejica 2 2 2 10 2 2 3" xfId="18014"/>
    <cellStyle name="Vejica 2 2 2 10 2 2 3 2" xfId="32172"/>
    <cellStyle name="Vejica 2 2 2 10 2 2 4" xfId="22272"/>
    <cellStyle name="Vejica 2 2 2 10 2 2 5" xfId="9562"/>
    <cellStyle name="Vejica 2 2 2 10 2 3" xfId="2485"/>
    <cellStyle name="Vejica 2 2 2 10 2 3 2" xfId="12380"/>
    <cellStyle name="Vejica 2 2 2 10 2 3 2 2" xfId="26538"/>
    <cellStyle name="Vejica 2 2 2 10 2 3 3" xfId="16606"/>
    <cellStyle name="Vejica 2 2 2 10 2 3 3 2" xfId="30764"/>
    <cellStyle name="Vejica 2 2 2 10 2 3 4" xfId="20864"/>
    <cellStyle name="Vejica 2 2 2 10 2 3 5" xfId="8154"/>
    <cellStyle name="Vejica 2 2 2 10 2 4" xfId="6746"/>
    <cellStyle name="Vejica 2 2 2 10 2 4 2" xfId="23688"/>
    <cellStyle name="Vejica 2 2 2 10 2 5" xfId="10972"/>
    <cellStyle name="Vejica 2 2 2 10 2 5 2" xfId="25130"/>
    <cellStyle name="Vejica 2 2 2 10 2 6" xfId="15198"/>
    <cellStyle name="Vejica 2 2 2 10 2 6 2" xfId="29356"/>
    <cellStyle name="Vejica 2 2 2 10 2 7" xfId="19456"/>
    <cellStyle name="Vejica 2 2 2 10 2 8" xfId="5301"/>
    <cellStyle name="Vejica 2 2 2 10 2 9" xfId="33612"/>
    <cellStyle name="Vejica 2 2 2 10 3" xfId="3189"/>
    <cellStyle name="Vejica 2 2 2 10 3 2" xfId="13084"/>
    <cellStyle name="Vejica 2 2 2 10 3 2 2" xfId="27242"/>
    <cellStyle name="Vejica 2 2 2 10 3 3" xfId="17310"/>
    <cellStyle name="Vejica 2 2 2 10 3 3 2" xfId="31468"/>
    <cellStyle name="Vejica 2 2 2 10 3 4" xfId="21568"/>
    <cellStyle name="Vejica 2 2 2 10 3 5" xfId="8858"/>
    <cellStyle name="Vejica 2 2 2 10 4" xfId="1781"/>
    <cellStyle name="Vejica 2 2 2 10 4 2" xfId="11676"/>
    <cellStyle name="Vejica 2 2 2 10 4 2 2" xfId="25834"/>
    <cellStyle name="Vejica 2 2 2 10 4 3" xfId="15902"/>
    <cellStyle name="Vejica 2 2 2 10 4 3 2" xfId="30060"/>
    <cellStyle name="Vejica 2 2 2 10 4 4" xfId="20160"/>
    <cellStyle name="Vejica 2 2 2 10 4 5" xfId="7450"/>
    <cellStyle name="Vejica 2 2 2 10 5" xfId="6042"/>
    <cellStyle name="Vejica 2 2 2 10 5 2" xfId="22984"/>
    <cellStyle name="Vejica 2 2 2 10 6" xfId="10268"/>
    <cellStyle name="Vejica 2 2 2 10 6 2" xfId="24426"/>
    <cellStyle name="Vejica 2 2 2 10 7" xfId="14494"/>
    <cellStyle name="Vejica 2 2 2 10 7 2" xfId="28652"/>
    <cellStyle name="Vejica 2 2 2 10 8" xfId="18752"/>
    <cellStyle name="Vejica 2 2 2 10 9" xfId="4597"/>
    <cellStyle name="Vejica 2 2 2 11" xfId="725"/>
    <cellStyle name="Vejica 2 2 2 11 2" xfId="3541"/>
    <cellStyle name="Vejica 2 2 2 11 2 2" xfId="13436"/>
    <cellStyle name="Vejica 2 2 2 11 2 2 2" xfId="27594"/>
    <cellStyle name="Vejica 2 2 2 11 2 3" xfId="17662"/>
    <cellStyle name="Vejica 2 2 2 11 2 3 2" xfId="31820"/>
    <cellStyle name="Vejica 2 2 2 11 2 4" xfId="21920"/>
    <cellStyle name="Vejica 2 2 2 11 2 5" xfId="9210"/>
    <cellStyle name="Vejica 2 2 2 11 3" xfId="2133"/>
    <cellStyle name="Vejica 2 2 2 11 3 2" xfId="12028"/>
    <cellStyle name="Vejica 2 2 2 11 3 2 2" xfId="26186"/>
    <cellStyle name="Vejica 2 2 2 11 3 3" xfId="16254"/>
    <cellStyle name="Vejica 2 2 2 11 3 3 2" xfId="30412"/>
    <cellStyle name="Vejica 2 2 2 11 3 4" xfId="20512"/>
    <cellStyle name="Vejica 2 2 2 11 3 5" xfId="7802"/>
    <cellStyle name="Vejica 2 2 2 11 4" xfId="6394"/>
    <cellStyle name="Vejica 2 2 2 11 4 2" xfId="23336"/>
    <cellStyle name="Vejica 2 2 2 11 5" xfId="10620"/>
    <cellStyle name="Vejica 2 2 2 11 5 2" xfId="24778"/>
    <cellStyle name="Vejica 2 2 2 11 6" xfId="14846"/>
    <cellStyle name="Vejica 2 2 2 11 6 2" xfId="29004"/>
    <cellStyle name="Vejica 2 2 2 11 7" xfId="19104"/>
    <cellStyle name="Vejica 2 2 2 11 8" xfId="4949"/>
    <cellStyle name="Vejica 2 2 2 11 9" xfId="33260"/>
    <cellStyle name="Vejica 2 2 2 12" xfId="2837"/>
    <cellStyle name="Vejica 2 2 2 12 2" xfId="8506"/>
    <cellStyle name="Vejica 2 2 2 12 2 2" xfId="24040"/>
    <cellStyle name="Vejica 2 2 2 12 3" xfId="12732"/>
    <cellStyle name="Vejica 2 2 2 12 3 2" xfId="26890"/>
    <cellStyle name="Vejica 2 2 2 12 4" xfId="16958"/>
    <cellStyle name="Vejica 2 2 2 12 4 2" xfId="31116"/>
    <cellStyle name="Vejica 2 2 2 12 5" xfId="21216"/>
    <cellStyle name="Vejica 2 2 2 12 6" xfId="5652"/>
    <cellStyle name="Vejica 2 2 2 13" xfId="1429"/>
    <cellStyle name="Vejica 2 2 2 13 2" xfId="11324"/>
    <cellStyle name="Vejica 2 2 2 13 2 2" xfId="25482"/>
    <cellStyle name="Vejica 2 2 2 13 3" xfId="15550"/>
    <cellStyle name="Vejica 2 2 2 13 3 2" xfId="29708"/>
    <cellStyle name="Vejica 2 2 2 13 4" xfId="19808"/>
    <cellStyle name="Vejica 2 2 2 13 5" xfId="7098"/>
    <cellStyle name="Vejica 2 2 2 14" xfId="5689"/>
    <cellStyle name="Vejica 2 2 2 14 2" xfId="22631"/>
    <cellStyle name="Vejica 2 2 2 15" xfId="9915"/>
    <cellStyle name="Vejica 2 2 2 15 2" xfId="24073"/>
    <cellStyle name="Vejica 2 2 2 16" xfId="14141"/>
    <cellStyle name="Vejica 2 2 2 16 2" xfId="28299"/>
    <cellStyle name="Vejica 2 2 2 17" xfId="18365"/>
    <cellStyle name="Vejica 2 2 2 17 2" xfId="32523"/>
    <cellStyle name="Vejica 2 2 2 18" xfId="18399"/>
    <cellStyle name="Vejica 2 2 2 19" xfId="4245"/>
    <cellStyle name="Vejica 2 2 2 2" xfId="22"/>
    <cellStyle name="Vejica 2 2 2 2 10" xfId="733"/>
    <cellStyle name="Vejica 2 2 2 2 10 2" xfId="3549"/>
    <cellStyle name="Vejica 2 2 2 2 10 2 2" xfId="13444"/>
    <cellStyle name="Vejica 2 2 2 2 10 2 2 2" xfId="27602"/>
    <cellStyle name="Vejica 2 2 2 2 10 2 3" xfId="17670"/>
    <cellStyle name="Vejica 2 2 2 2 10 2 3 2" xfId="31828"/>
    <cellStyle name="Vejica 2 2 2 2 10 2 4" xfId="21928"/>
    <cellStyle name="Vejica 2 2 2 2 10 2 5" xfId="9218"/>
    <cellStyle name="Vejica 2 2 2 2 10 3" xfId="2141"/>
    <cellStyle name="Vejica 2 2 2 2 10 3 2" xfId="12036"/>
    <cellStyle name="Vejica 2 2 2 2 10 3 2 2" xfId="26194"/>
    <cellStyle name="Vejica 2 2 2 2 10 3 3" xfId="16262"/>
    <cellStyle name="Vejica 2 2 2 2 10 3 3 2" xfId="30420"/>
    <cellStyle name="Vejica 2 2 2 2 10 3 4" xfId="20520"/>
    <cellStyle name="Vejica 2 2 2 2 10 3 5" xfId="7810"/>
    <cellStyle name="Vejica 2 2 2 2 10 4" xfId="6402"/>
    <cellStyle name="Vejica 2 2 2 2 10 4 2" xfId="23344"/>
    <cellStyle name="Vejica 2 2 2 2 10 5" xfId="10628"/>
    <cellStyle name="Vejica 2 2 2 2 10 5 2" xfId="24786"/>
    <cellStyle name="Vejica 2 2 2 2 10 6" xfId="14854"/>
    <cellStyle name="Vejica 2 2 2 2 10 6 2" xfId="29012"/>
    <cellStyle name="Vejica 2 2 2 2 10 7" xfId="19112"/>
    <cellStyle name="Vejica 2 2 2 2 10 8" xfId="4957"/>
    <cellStyle name="Vejica 2 2 2 2 10 9" xfId="33268"/>
    <cellStyle name="Vejica 2 2 2 2 11" xfId="2845"/>
    <cellStyle name="Vejica 2 2 2 2 11 2" xfId="8514"/>
    <cellStyle name="Vejica 2 2 2 2 11 2 2" xfId="24048"/>
    <cellStyle name="Vejica 2 2 2 2 11 3" xfId="12740"/>
    <cellStyle name="Vejica 2 2 2 2 11 3 2" xfId="26898"/>
    <cellStyle name="Vejica 2 2 2 2 11 4" xfId="16966"/>
    <cellStyle name="Vejica 2 2 2 2 11 4 2" xfId="31124"/>
    <cellStyle name="Vejica 2 2 2 2 11 5" xfId="21224"/>
    <cellStyle name="Vejica 2 2 2 2 11 6" xfId="5660"/>
    <cellStyle name="Vejica 2 2 2 2 12" xfId="1437"/>
    <cellStyle name="Vejica 2 2 2 2 12 2" xfId="11332"/>
    <cellStyle name="Vejica 2 2 2 2 12 2 2" xfId="25490"/>
    <cellStyle name="Vejica 2 2 2 2 12 3" xfId="15558"/>
    <cellStyle name="Vejica 2 2 2 2 12 3 2" xfId="29716"/>
    <cellStyle name="Vejica 2 2 2 2 12 4" xfId="19816"/>
    <cellStyle name="Vejica 2 2 2 2 12 5" xfId="7106"/>
    <cellStyle name="Vejica 2 2 2 2 13" xfId="5697"/>
    <cellStyle name="Vejica 2 2 2 2 13 2" xfId="22639"/>
    <cellStyle name="Vejica 2 2 2 2 14" xfId="9923"/>
    <cellStyle name="Vejica 2 2 2 2 14 2" xfId="24081"/>
    <cellStyle name="Vejica 2 2 2 2 15" xfId="14149"/>
    <cellStyle name="Vejica 2 2 2 2 15 2" xfId="28307"/>
    <cellStyle name="Vejica 2 2 2 2 16" xfId="18373"/>
    <cellStyle name="Vejica 2 2 2 2 16 2" xfId="32531"/>
    <cellStyle name="Vejica 2 2 2 2 17" xfId="18407"/>
    <cellStyle name="Vejica 2 2 2 2 18" xfId="4253"/>
    <cellStyle name="Vejica 2 2 2 2 19" xfId="32564"/>
    <cellStyle name="Vejica 2 2 2 2 2" xfId="38"/>
    <cellStyle name="Vejica 2 2 2 2 2 10" xfId="2861"/>
    <cellStyle name="Vejica 2 2 2 2 2 10 2" xfId="8530"/>
    <cellStyle name="Vejica 2 2 2 2 2 10 2 2" xfId="24064"/>
    <cellStyle name="Vejica 2 2 2 2 2 10 3" xfId="12756"/>
    <cellStyle name="Vejica 2 2 2 2 2 10 3 2" xfId="26914"/>
    <cellStyle name="Vejica 2 2 2 2 2 10 4" xfId="16982"/>
    <cellStyle name="Vejica 2 2 2 2 2 10 4 2" xfId="31140"/>
    <cellStyle name="Vejica 2 2 2 2 2 10 5" xfId="21240"/>
    <cellStyle name="Vejica 2 2 2 2 2 10 6" xfId="5676"/>
    <cellStyle name="Vejica 2 2 2 2 2 11" xfId="1453"/>
    <cellStyle name="Vejica 2 2 2 2 2 11 2" xfId="11348"/>
    <cellStyle name="Vejica 2 2 2 2 2 11 2 2" xfId="25506"/>
    <cellStyle name="Vejica 2 2 2 2 2 11 3" xfId="15574"/>
    <cellStyle name="Vejica 2 2 2 2 2 11 3 2" xfId="29732"/>
    <cellStyle name="Vejica 2 2 2 2 2 11 4" xfId="19832"/>
    <cellStyle name="Vejica 2 2 2 2 2 11 5" xfId="7122"/>
    <cellStyle name="Vejica 2 2 2 2 2 12" xfId="5713"/>
    <cellStyle name="Vejica 2 2 2 2 2 12 2" xfId="22655"/>
    <cellStyle name="Vejica 2 2 2 2 2 13" xfId="9939"/>
    <cellStyle name="Vejica 2 2 2 2 2 13 2" xfId="24097"/>
    <cellStyle name="Vejica 2 2 2 2 2 14" xfId="14165"/>
    <cellStyle name="Vejica 2 2 2 2 2 14 2" xfId="28323"/>
    <cellStyle name="Vejica 2 2 2 2 2 15" xfId="18389"/>
    <cellStyle name="Vejica 2 2 2 2 2 15 2" xfId="32547"/>
    <cellStyle name="Vejica 2 2 2 2 2 16" xfId="18423"/>
    <cellStyle name="Vejica 2 2 2 2 2 17" xfId="4269"/>
    <cellStyle name="Vejica 2 2 2 2 2 18" xfId="32580"/>
    <cellStyle name="Vejica 2 2 2 2 2 2" xfId="107"/>
    <cellStyle name="Vejica 2 2 2 2 2 2 10" xfId="14197"/>
    <cellStyle name="Vejica 2 2 2 2 2 2 10 2" xfId="28355"/>
    <cellStyle name="Vejica 2 2 2 2 2 2 11" xfId="18455"/>
    <cellStyle name="Vejica 2 2 2 2 2 2 12" xfId="4332"/>
    <cellStyle name="Vejica 2 2 2 2 2 2 13" xfId="32643"/>
    <cellStyle name="Vejica 2 2 2 2 2 2 2" xfId="267"/>
    <cellStyle name="Vejica 2 2 2 2 2 2 2 10" xfId="4492"/>
    <cellStyle name="Vejica 2 2 2 2 2 2 2 11" xfId="32803"/>
    <cellStyle name="Vejica 2 2 2 2 2 2 2 2" xfId="620"/>
    <cellStyle name="Vejica 2 2 2 2 2 2 2 2 10" xfId="33155"/>
    <cellStyle name="Vejica 2 2 2 2 2 2 2 2 2" xfId="1324"/>
    <cellStyle name="Vejica 2 2 2 2 2 2 2 2 2 2" xfId="4140"/>
    <cellStyle name="Vejica 2 2 2 2 2 2 2 2 2 2 2" xfId="14035"/>
    <cellStyle name="Vejica 2 2 2 2 2 2 2 2 2 2 2 2" xfId="28193"/>
    <cellStyle name="Vejica 2 2 2 2 2 2 2 2 2 2 3" xfId="18261"/>
    <cellStyle name="Vejica 2 2 2 2 2 2 2 2 2 2 3 2" xfId="32419"/>
    <cellStyle name="Vejica 2 2 2 2 2 2 2 2 2 2 4" xfId="22519"/>
    <cellStyle name="Vejica 2 2 2 2 2 2 2 2 2 2 5" xfId="9809"/>
    <cellStyle name="Vejica 2 2 2 2 2 2 2 2 2 3" xfId="2732"/>
    <cellStyle name="Vejica 2 2 2 2 2 2 2 2 2 3 2" xfId="12627"/>
    <cellStyle name="Vejica 2 2 2 2 2 2 2 2 2 3 2 2" xfId="26785"/>
    <cellStyle name="Vejica 2 2 2 2 2 2 2 2 2 3 3" xfId="16853"/>
    <cellStyle name="Vejica 2 2 2 2 2 2 2 2 2 3 3 2" xfId="31011"/>
    <cellStyle name="Vejica 2 2 2 2 2 2 2 2 2 3 4" xfId="21111"/>
    <cellStyle name="Vejica 2 2 2 2 2 2 2 2 2 3 5" xfId="8401"/>
    <cellStyle name="Vejica 2 2 2 2 2 2 2 2 2 4" xfId="6993"/>
    <cellStyle name="Vejica 2 2 2 2 2 2 2 2 2 4 2" xfId="23935"/>
    <cellStyle name="Vejica 2 2 2 2 2 2 2 2 2 5" xfId="11219"/>
    <cellStyle name="Vejica 2 2 2 2 2 2 2 2 2 5 2" xfId="25377"/>
    <cellStyle name="Vejica 2 2 2 2 2 2 2 2 2 6" xfId="15445"/>
    <cellStyle name="Vejica 2 2 2 2 2 2 2 2 2 6 2" xfId="29603"/>
    <cellStyle name="Vejica 2 2 2 2 2 2 2 2 2 7" xfId="19703"/>
    <cellStyle name="Vejica 2 2 2 2 2 2 2 2 2 8" xfId="5548"/>
    <cellStyle name="Vejica 2 2 2 2 2 2 2 2 2 9" xfId="33859"/>
    <cellStyle name="Vejica 2 2 2 2 2 2 2 2 3" xfId="3436"/>
    <cellStyle name="Vejica 2 2 2 2 2 2 2 2 3 2" xfId="13331"/>
    <cellStyle name="Vejica 2 2 2 2 2 2 2 2 3 2 2" xfId="27489"/>
    <cellStyle name="Vejica 2 2 2 2 2 2 2 2 3 3" xfId="17557"/>
    <cellStyle name="Vejica 2 2 2 2 2 2 2 2 3 3 2" xfId="31715"/>
    <cellStyle name="Vejica 2 2 2 2 2 2 2 2 3 4" xfId="21815"/>
    <cellStyle name="Vejica 2 2 2 2 2 2 2 2 3 5" xfId="9105"/>
    <cellStyle name="Vejica 2 2 2 2 2 2 2 2 4" xfId="2028"/>
    <cellStyle name="Vejica 2 2 2 2 2 2 2 2 4 2" xfId="11923"/>
    <cellStyle name="Vejica 2 2 2 2 2 2 2 2 4 2 2" xfId="26081"/>
    <cellStyle name="Vejica 2 2 2 2 2 2 2 2 4 3" xfId="16149"/>
    <cellStyle name="Vejica 2 2 2 2 2 2 2 2 4 3 2" xfId="30307"/>
    <cellStyle name="Vejica 2 2 2 2 2 2 2 2 4 4" xfId="20407"/>
    <cellStyle name="Vejica 2 2 2 2 2 2 2 2 4 5" xfId="7697"/>
    <cellStyle name="Vejica 2 2 2 2 2 2 2 2 5" xfId="6289"/>
    <cellStyle name="Vejica 2 2 2 2 2 2 2 2 5 2" xfId="23231"/>
    <cellStyle name="Vejica 2 2 2 2 2 2 2 2 6" xfId="10515"/>
    <cellStyle name="Vejica 2 2 2 2 2 2 2 2 6 2" xfId="24673"/>
    <cellStyle name="Vejica 2 2 2 2 2 2 2 2 7" xfId="14741"/>
    <cellStyle name="Vejica 2 2 2 2 2 2 2 2 7 2" xfId="28899"/>
    <cellStyle name="Vejica 2 2 2 2 2 2 2 2 8" xfId="18999"/>
    <cellStyle name="Vejica 2 2 2 2 2 2 2 2 9" xfId="4844"/>
    <cellStyle name="Vejica 2 2 2 2 2 2 2 3" xfId="972"/>
    <cellStyle name="Vejica 2 2 2 2 2 2 2 3 2" xfId="3788"/>
    <cellStyle name="Vejica 2 2 2 2 2 2 2 3 2 2" xfId="13683"/>
    <cellStyle name="Vejica 2 2 2 2 2 2 2 3 2 2 2" xfId="27841"/>
    <cellStyle name="Vejica 2 2 2 2 2 2 2 3 2 3" xfId="17909"/>
    <cellStyle name="Vejica 2 2 2 2 2 2 2 3 2 3 2" xfId="32067"/>
    <cellStyle name="Vejica 2 2 2 2 2 2 2 3 2 4" xfId="22167"/>
    <cellStyle name="Vejica 2 2 2 2 2 2 2 3 2 5" xfId="9457"/>
    <cellStyle name="Vejica 2 2 2 2 2 2 2 3 3" xfId="2380"/>
    <cellStyle name="Vejica 2 2 2 2 2 2 2 3 3 2" xfId="12275"/>
    <cellStyle name="Vejica 2 2 2 2 2 2 2 3 3 2 2" xfId="26433"/>
    <cellStyle name="Vejica 2 2 2 2 2 2 2 3 3 3" xfId="16501"/>
    <cellStyle name="Vejica 2 2 2 2 2 2 2 3 3 3 2" xfId="30659"/>
    <cellStyle name="Vejica 2 2 2 2 2 2 2 3 3 4" xfId="20759"/>
    <cellStyle name="Vejica 2 2 2 2 2 2 2 3 3 5" xfId="8049"/>
    <cellStyle name="Vejica 2 2 2 2 2 2 2 3 4" xfId="6641"/>
    <cellStyle name="Vejica 2 2 2 2 2 2 2 3 4 2" xfId="23583"/>
    <cellStyle name="Vejica 2 2 2 2 2 2 2 3 5" xfId="10867"/>
    <cellStyle name="Vejica 2 2 2 2 2 2 2 3 5 2" xfId="25025"/>
    <cellStyle name="Vejica 2 2 2 2 2 2 2 3 6" xfId="15093"/>
    <cellStyle name="Vejica 2 2 2 2 2 2 2 3 6 2" xfId="29251"/>
    <cellStyle name="Vejica 2 2 2 2 2 2 2 3 7" xfId="19351"/>
    <cellStyle name="Vejica 2 2 2 2 2 2 2 3 8" xfId="5196"/>
    <cellStyle name="Vejica 2 2 2 2 2 2 2 3 9" xfId="33507"/>
    <cellStyle name="Vejica 2 2 2 2 2 2 2 4" xfId="3084"/>
    <cellStyle name="Vejica 2 2 2 2 2 2 2 4 2" xfId="12979"/>
    <cellStyle name="Vejica 2 2 2 2 2 2 2 4 2 2" xfId="27137"/>
    <cellStyle name="Vejica 2 2 2 2 2 2 2 4 3" xfId="17205"/>
    <cellStyle name="Vejica 2 2 2 2 2 2 2 4 3 2" xfId="31363"/>
    <cellStyle name="Vejica 2 2 2 2 2 2 2 4 4" xfId="21463"/>
    <cellStyle name="Vejica 2 2 2 2 2 2 2 4 5" xfId="8753"/>
    <cellStyle name="Vejica 2 2 2 2 2 2 2 5" xfId="1676"/>
    <cellStyle name="Vejica 2 2 2 2 2 2 2 5 2" xfId="11571"/>
    <cellStyle name="Vejica 2 2 2 2 2 2 2 5 2 2" xfId="25729"/>
    <cellStyle name="Vejica 2 2 2 2 2 2 2 5 3" xfId="15797"/>
    <cellStyle name="Vejica 2 2 2 2 2 2 2 5 3 2" xfId="29955"/>
    <cellStyle name="Vejica 2 2 2 2 2 2 2 5 4" xfId="20055"/>
    <cellStyle name="Vejica 2 2 2 2 2 2 2 5 5" xfId="7345"/>
    <cellStyle name="Vejica 2 2 2 2 2 2 2 6" xfId="5937"/>
    <cellStyle name="Vejica 2 2 2 2 2 2 2 6 2" xfId="22879"/>
    <cellStyle name="Vejica 2 2 2 2 2 2 2 7" xfId="10163"/>
    <cellStyle name="Vejica 2 2 2 2 2 2 2 7 2" xfId="24321"/>
    <cellStyle name="Vejica 2 2 2 2 2 2 2 8" xfId="14389"/>
    <cellStyle name="Vejica 2 2 2 2 2 2 2 8 2" xfId="28547"/>
    <cellStyle name="Vejica 2 2 2 2 2 2 2 9" xfId="18647"/>
    <cellStyle name="Vejica 2 2 2 2 2 2 3" xfId="363"/>
    <cellStyle name="Vejica 2 2 2 2 2 2 3 10" xfId="4587"/>
    <cellStyle name="Vejica 2 2 2 2 2 2 3 11" xfId="32898"/>
    <cellStyle name="Vejica 2 2 2 2 2 2 3 2" xfId="715"/>
    <cellStyle name="Vejica 2 2 2 2 2 2 3 2 10" xfId="33250"/>
    <cellStyle name="Vejica 2 2 2 2 2 2 3 2 2" xfId="1419"/>
    <cellStyle name="Vejica 2 2 2 2 2 2 3 2 2 2" xfId="4235"/>
    <cellStyle name="Vejica 2 2 2 2 2 2 3 2 2 2 2" xfId="14130"/>
    <cellStyle name="Vejica 2 2 2 2 2 2 3 2 2 2 2 2" xfId="28288"/>
    <cellStyle name="Vejica 2 2 2 2 2 2 3 2 2 2 3" xfId="18356"/>
    <cellStyle name="Vejica 2 2 2 2 2 2 3 2 2 2 3 2" xfId="32514"/>
    <cellStyle name="Vejica 2 2 2 2 2 2 3 2 2 2 4" xfId="22614"/>
    <cellStyle name="Vejica 2 2 2 2 2 2 3 2 2 2 5" xfId="9904"/>
    <cellStyle name="Vejica 2 2 2 2 2 2 3 2 2 3" xfId="2827"/>
    <cellStyle name="Vejica 2 2 2 2 2 2 3 2 2 3 2" xfId="12722"/>
    <cellStyle name="Vejica 2 2 2 2 2 2 3 2 2 3 2 2" xfId="26880"/>
    <cellStyle name="Vejica 2 2 2 2 2 2 3 2 2 3 3" xfId="16948"/>
    <cellStyle name="Vejica 2 2 2 2 2 2 3 2 2 3 3 2" xfId="31106"/>
    <cellStyle name="Vejica 2 2 2 2 2 2 3 2 2 3 4" xfId="21206"/>
    <cellStyle name="Vejica 2 2 2 2 2 2 3 2 2 3 5" xfId="8496"/>
    <cellStyle name="Vejica 2 2 2 2 2 2 3 2 2 4" xfId="7088"/>
    <cellStyle name="Vejica 2 2 2 2 2 2 3 2 2 4 2" xfId="24030"/>
    <cellStyle name="Vejica 2 2 2 2 2 2 3 2 2 5" xfId="11314"/>
    <cellStyle name="Vejica 2 2 2 2 2 2 3 2 2 5 2" xfId="25472"/>
    <cellStyle name="Vejica 2 2 2 2 2 2 3 2 2 6" xfId="15540"/>
    <cellStyle name="Vejica 2 2 2 2 2 2 3 2 2 6 2" xfId="29698"/>
    <cellStyle name="Vejica 2 2 2 2 2 2 3 2 2 7" xfId="19798"/>
    <cellStyle name="Vejica 2 2 2 2 2 2 3 2 2 8" xfId="5643"/>
    <cellStyle name="Vejica 2 2 2 2 2 2 3 2 2 9" xfId="33954"/>
    <cellStyle name="Vejica 2 2 2 2 2 2 3 2 3" xfId="3531"/>
    <cellStyle name="Vejica 2 2 2 2 2 2 3 2 3 2" xfId="13426"/>
    <cellStyle name="Vejica 2 2 2 2 2 2 3 2 3 2 2" xfId="27584"/>
    <cellStyle name="Vejica 2 2 2 2 2 2 3 2 3 3" xfId="17652"/>
    <cellStyle name="Vejica 2 2 2 2 2 2 3 2 3 3 2" xfId="31810"/>
    <cellStyle name="Vejica 2 2 2 2 2 2 3 2 3 4" xfId="21910"/>
    <cellStyle name="Vejica 2 2 2 2 2 2 3 2 3 5" xfId="9200"/>
    <cellStyle name="Vejica 2 2 2 2 2 2 3 2 4" xfId="2123"/>
    <cellStyle name="Vejica 2 2 2 2 2 2 3 2 4 2" xfId="12018"/>
    <cellStyle name="Vejica 2 2 2 2 2 2 3 2 4 2 2" xfId="26176"/>
    <cellStyle name="Vejica 2 2 2 2 2 2 3 2 4 3" xfId="16244"/>
    <cellStyle name="Vejica 2 2 2 2 2 2 3 2 4 3 2" xfId="30402"/>
    <cellStyle name="Vejica 2 2 2 2 2 2 3 2 4 4" xfId="20502"/>
    <cellStyle name="Vejica 2 2 2 2 2 2 3 2 4 5" xfId="7792"/>
    <cellStyle name="Vejica 2 2 2 2 2 2 3 2 5" xfId="6384"/>
    <cellStyle name="Vejica 2 2 2 2 2 2 3 2 5 2" xfId="23326"/>
    <cellStyle name="Vejica 2 2 2 2 2 2 3 2 6" xfId="10610"/>
    <cellStyle name="Vejica 2 2 2 2 2 2 3 2 6 2" xfId="24768"/>
    <cellStyle name="Vejica 2 2 2 2 2 2 3 2 7" xfId="14836"/>
    <cellStyle name="Vejica 2 2 2 2 2 2 3 2 7 2" xfId="28994"/>
    <cellStyle name="Vejica 2 2 2 2 2 2 3 2 8" xfId="19094"/>
    <cellStyle name="Vejica 2 2 2 2 2 2 3 2 9" xfId="4939"/>
    <cellStyle name="Vejica 2 2 2 2 2 2 3 3" xfId="1067"/>
    <cellStyle name="Vejica 2 2 2 2 2 2 3 3 2" xfId="3883"/>
    <cellStyle name="Vejica 2 2 2 2 2 2 3 3 2 2" xfId="13778"/>
    <cellStyle name="Vejica 2 2 2 2 2 2 3 3 2 2 2" xfId="27936"/>
    <cellStyle name="Vejica 2 2 2 2 2 2 3 3 2 3" xfId="18004"/>
    <cellStyle name="Vejica 2 2 2 2 2 2 3 3 2 3 2" xfId="32162"/>
    <cellStyle name="Vejica 2 2 2 2 2 2 3 3 2 4" xfId="22262"/>
    <cellStyle name="Vejica 2 2 2 2 2 2 3 3 2 5" xfId="9552"/>
    <cellStyle name="Vejica 2 2 2 2 2 2 3 3 3" xfId="2475"/>
    <cellStyle name="Vejica 2 2 2 2 2 2 3 3 3 2" xfId="12370"/>
    <cellStyle name="Vejica 2 2 2 2 2 2 3 3 3 2 2" xfId="26528"/>
    <cellStyle name="Vejica 2 2 2 2 2 2 3 3 3 3" xfId="16596"/>
    <cellStyle name="Vejica 2 2 2 2 2 2 3 3 3 3 2" xfId="30754"/>
    <cellStyle name="Vejica 2 2 2 2 2 2 3 3 3 4" xfId="20854"/>
    <cellStyle name="Vejica 2 2 2 2 2 2 3 3 3 5" xfId="8144"/>
    <cellStyle name="Vejica 2 2 2 2 2 2 3 3 4" xfId="6736"/>
    <cellStyle name="Vejica 2 2 2 2 2 2 3 3 4 2" xfId="23678"/>
    <cellStyle name="Vejica 2 2 2 2 2 2 3 3 5" xfId="10962"/>
    <cellStyle name="Vejica 2 2 2 2 2 2 3 3 5 2" xfId="25120"/>
    <cellStyle name="Vejica 2 2 2 2 2 2 3 3 6" xfId="15188"/>
    <cellStyle name="Vejica 2 2 2 2 2 2 3 3 6 2" xfId="29346"/>
    <cellStyle name="Vejica 2 2 2 2 2 2 3 3 7" xfId="19446"/>
    <cellStyle name="Vejica 2 2 2 2 2 2 3 3 8" xfId="5291"/>
    <cellStyle name="Vejica 2 2 2 2 2 2 3 3 9" xfId="33602"/>
    <cellStyle name="Vejica 2 2 2 2 2 2 3 4" xfId="3179"/>
    <cellStyle name="Vejica 2 2 2 2 2 2 3 4 2" xfId="13074"/>
    <cellStyle name="Vejica 2 2 2 2 2 2 3 4 2 2" xfId="27232"/>
    <cellStyle name="Vejica 2 2 2 2 2 2 3 4 3" xfId="17300"/>
    <cellStyle name="Vejica 2 2 2 2 2 2 3 4 3 2" xfId="31458"/>
    <cellStyle name="Vejica 2 2 2 2 2 2 3 4 4" xfId="21558"/>
    <cellStyle name="Vejica 2 2 2 2 2 2 3 4 5" xfId="8848"/>
    <cellStyle name="Vejica 2 2 2 2 2 2 3 5" xfId="1771"/>
    <cellStyle name="Vejica 2 2 2 2 2 2 3 5 2" xfId="11666"/>
    <cellStyle name="Vejica 2 2 2 2 2 2 3 5 2 2" xfId="25824"/>
    <cellStyle name="Vejica 2 2 2 2 2 2 3 5 3" xfId="15892"/>
    <cellStyle name="Vejica 2 2 2 2 2 2 3 5 3 2" xfId="30050"/>
    <cellStyle name="Vejica 2 2 2 2 2 2 3 5 4" xfId="20150"/>
    <cellStyle name="Vejica 2 2 2 2 2 2 3 5 5" xfId="7440"/>
    <cellStyle name="Vejica 2 2 2 2 2 2 3 6" xfId="6032"/>
    <cellStyle name="Vejica 2 2 2 2 2 2 3 6 2" xfId="22974"/>
    <cellStyle name="Vejica 2 2 2 2 2 2 3 7" xfId="10258"/>
    <cellStyle name="Vejica 2 2 2 2 2 2 3 7 2" xfId="24416"/>
    <cellStyle name="Vejica 2 2 2 2 2 2 3 8" xfId="14484"/>
    <cellStyle name="Vejica 2 2 2 2 2 2 3 8 2" xfId="28642"/>
    <cellStyle name="Vejica 2 2 2 2 2 2 3 9" xfId="18742"/>
    <cellStyle name="Vejica 2 2 2 2 2 2 4" xfId="492"/>
    <cellStyle name="Vejica 2 2 2 2 2 2 4 10" xfId="33027"/>
    <cellStyle name="Vejica 2 2 2 2 2 2 4 2" xfId="1196"/>
    <cellStyle name="Vejica 2 2 2 2 2 2 4 2 2" xfId="4012"/>
    <cellStyle name="Vejica 2 2 2 2 2 2 4 2 2 2" xfId="13907"/>
    <cellStyle name="Vejica 2 2 2 2 2 2 4 2 2 2 2" xfId="28065"/>
    <cellStyle name="Vejica 2 2 2 2 2 2 4 2 2 3" xfId="18133"/>
    <cellStyle name="Vejica 2 2 2 2 2 2 4 2 2 3 2" xfId="32291"/>
    <cellStyle name="Vejica 2 2 2 2 2 2 4 2 2 4" xfId="22391"/>
    <cellStyle name="Vejica 2 2 2 2 2 2 4 2 2 5" xfId="9681"/>
    <cellStyle name="Vejica 2 2 2 2 2 2 4 2 3" xfId="2604"/>
    <cellStyle name="Vejica 2 2 2 2 2 2 4 2 3 2" xfId="12499"/>
    <cellStyle name="Vejica 2 2 2 2 2 2 4 2 3 2 2" xfId="26657"/>
    <cellStyle name="Vejica 2 2 2 2 2 2 4 2 3 3" xfId="16725"/>
    <cellStyle name="Vejica 2 2 2 2 2 2 4 2 3 3 2" xfId="30883"/>
    <cellStyle name="Vejica 2 2 2 2 2 2 4 2 3 4" xfId="20983"/>
    <cellStyle name="Vejica 2 2 2 2 2 2 4 2 3 5" xfId="8273"/>
    <cellStyle name="Vejica 2 2 2 2 2 2 4 2 4" xfId="6865"/>
    <cellStyle name="Vejica 2 2 2 2 2 2 4 2 4 2" xfId="23807"/>
    <cellStyle name="Vejica 2 2 2 2 2 2 4 2 5" xfId="11091"/>
    <cellStyle name="Vejica 2 2 2 2 2 2 4 2 5 2" xfId="25249"/>
    <cellStyle name="Vejica 2 2 2 2 2 2 4 2 6" xfId="15317"/>
    <cellStyle name="Vejica 2 2 2 2 2 2 4 2 6 2" xfId="29475"/>
    <cellStyle name="Vejica 2 2 2 2 2 2 4 2 7" xfId="19575"/>
    <cellStyle name="Vejica 2 2 2 2 2 2 4 2 8" xfId="5420"/>
    <cellStyle name="Vejica 2 2 2 2 2 2 4 2 9" xfId="33731"/>
    <cellStyle name="Vejica 2 2 2 2 2 2 4 3" xfId="3308"/>
    <cellStyle name="Vejica 2 2 2 2 2 2 4 3 2" xfId="13203"/>
    <cellStyle name="Vejica 2 2 2 2 2 2 4 3 2 2" xfId="27361"/>
    <cellStyle name="Vejica 2 2 2 2 2 2 4 3 3" xfId="17429"/>
    <cellStyle name="Vejica 2 2 2 2 2 2 4 3 3 2" xfId="31587"/>
    <cellStyle name="Vejica 2 2 2 2 2 2 4 3 4" xfId="21687"/>
    <cellStyle name="Vejica 2 2 2 2 2 2 4 3 5" xfId="8977"/>
    <cellStyle name="Vejica 2 2 2 2 2 2 4 4" xfId="1900"/>
    <cellStyle name="Vejica 2 2 2 2 2 2 4 4 2" xfId="11795"/>
    <cellStyle name="Vejica 2 2 2 2 2 2 4 4 2 2" xfId="25953"/>
    <cellStyle name="Vejica 2 2 2 2 2 2 4 4 3" xfId="16021"/>
    <cellStyle name="Vejica 2 2 2 2 2 2 4 4 3 2" xfId="30179"/>
    <cellStyle name="Vejica 2 2 2 2 2 2 4 4 4" xfId="20279"/>
    <cellStyle name="Vejica 2 2 2 2 2 2 4 4 5" xfId="7569"/>
    <cellStyle name="Vejica 2 2 2 2 2 2 4 5" xfId="6161"/>
    <cellStyle name="Vejica 2 2 2 2 2 2 4 5 2" xfId="23103"/>
    <cellStyle name="Vejica 2 2 2 2 2 2 4 6" xfId="10387"/>
    <cellStyle name="Vejica 2 2 2 2 2 2 4 6 2" xfId="24545"/>
    <cellStyle name="Vejica 2 2 2 2 2 2 4 7" xfId="14613"/>
    <cellStyle name="Vejica 2 2 2 2 2 2 4 7 2" xfId="28771"/>
    <cellStyle name="Vejica 2 2 2 2 2 2 4 8" xfId="18871"/>
    <cellStyle name="Vejica 2 2 2 2 2 2 4 9" xfId="4716"/>
    <cellStyle name="Vejica 2 2 2 2 2 2 5" xfId="844"/>
    <cellStyle name="Vejica 2 2 2 2 2 2 5 2" xfId="3660"/>
    <cellStyle name="Vejica 2 2 2 2 2 2 5 2 2" xfId="13555"/>
    <cellStyle name="Vejica 2 2 2 2 2 2 5 2 2 2" xfId="27713"/>
    <cellStyle name="Vejica 2 2 2 2 2 2 5 2 3" xfId="17781"/>
    <cellStyle name="Vejica 2 2 2 2 2 2 5 2 3 2" xfId="31939"/>
    <cellStyle name="Vejica 2 2 2 2 2 2 5 2 4" xfId="22039"/>
    <cellStyle name="Vejica 2 2 2 2 2 2 5 2 5" xfId="9329"/>
    <cellStyle name="Vejica 2 2 2 2 2 2 5 3" xfId="2252"/>
    <cellStyle name="Vejica 2 2 2 2 2 2 5 3 2" xfId="12147"/>
    <cellStyle name="Vejica 2 2 2 2 2 2 5 3 2 2" xfId="26305"/>
    <cellStyle name="Vejica 2 2 2 2 2 2 5 3 3" xfId="16373"/>
    <cellStyle name="Vejica 2 2 2 2 2 2 5 3 3 2" xfId="30531"/>
    <cellStyle name="Vejica 2 2 2 2 2 2 5 3 4" xfId="20631"/>
    <cellStyle name="Vejica 2 2 2 2 2 2 5 3 5" xfId="7921"/>
    <cellStyle name="Vejica 2 2 2 2 2 2 5 4" xfId="6513"/>
    <cellStyle name="Vejica 2 2 2 2 2 2 5 4 2" xfId="23455"/>
    <cellStyle name="Vejica 2 2 2 2 2 2 5 5" xfId="10739"/>
    <cellStyle name="Vejica 2 2 2 2 2 2 5 5 2" xfId="24897"/>
    <cellStyle name="Vejica 2 2 2 2 2 2 5 6" xfId="14965"/>
    <cellStyle name="Vejica 2 2 2 2 2 2 5 6 2" xfId="29123"/>
    <cellStyle name="Vejica 2 2 2 2 2 2 5 7" xfId="19223"/>
    <cellStyle name="Vejica 2 2 2 2 2 2 5 8" xfId="5068"/>
    <cellStyle name="Vejica 2 2 2 2 2 2 5 9" xfId="33379"/>
    <cellStyle name="Vejica 2 2 2 2 2 2 6" xfId="2924"/>
    <cellStyle name="Vejica 2 2 2 2 2 2 6 2" xfId="12819"/>
    <cellStyle name="Vejica 2 2 2 2 2 2 6 2 2" xfId="26977"/>
    <cellStyle name="Vejica 2 2 2 2 2 2 6 3" xfId="17045"/>
    <cellStyle name="Vejica 2 2 2 2 2 2 6 3 2" xfId="31203"/>
    <cellStyle name="Vejica 2 2 2 2 2 2 6 4" xfId="21303"/>
    <cellStyle name="Vejica 2 2 2 2 2 2 6 5" xfId="8593"/>
    <cellStyle name="Vejica 2 2 2 2 2 2 7" xfId="1516"/>
    <cellStyle name="Vejica 2 2 2 2 2 2 7 2" xfId="11411"/>
    <cellStyle name="Vejica 2 2 2 2 2 2 7 2 2" xfId="25569"/>
    <cellStyle name="Vejica 2 2 2 2 2 2 7 3" xfId="15637"/>
    <cellStyle name="Vejica 2 2 2 2 2 2 7 3 2" xfId="29795"/>
    <cellStyle name="Vejica 2 2 2 2 2 2 7 4" xfId="19895"/>
    <cellStyle name="Vejica 2 2 2 2 2 2 7 5" xfId="7185"/>
    <cellStyle name="Vejica 2 2 2 2 2 2 8" xfId="5745"/>
    <cellStyle name="Vejica 2 2 2 2 2 2 8 2" xfId="22687"/>
    <cellStyle name="Vejica 2 2 2 2 2 2 9" xfId="9971"/>
    <cellStyle name="Vejica 2 2 2 2 2 2 9 2" xfId="24129"/>
    <cellStyle name="Vejica 2 2 2 2 2 3" xfId="139"/>
    <cellStyle name="Vejica 2 2 2 2 2 3 10" xfId="18519"/>
    <cellStyle name="Vejica 2 2 2 2 2 3 11" xfId="4364"/>
    <cellStyle name="Vejica 2 2 2 2 2 3 12" xfId="32675"/>
    <cellStyle name="Vejica 2 2 2 2 2 3 2" xfId="299"/>
    <cellStyle name="Vejica 2 2 2 2 2 3 2 10" xfId="4524"/>
    <cellStyle name="Vejica 2 2 2 2 2 3 2 11" xfId="32835"/>
    <cellStyle name="Vejica 2 2 2 2 2 3 2 2" xfId="652"/>
    <cellStyle name="Vejica 2 2 2 2 2 3 2 2 10" xfId="33187"/>
    <cellStyle name="Vejica 2 2 2 2 2 3 2 2 2" xfId="1356"/>
    <cellStyle name="Vejica 2 2 2 2 2 3 2 2 2 2" xfId="4172"/>
    <cellStyle name="Vejica 2 2 2 2 2 3 2 2 2 2 2" xfId="14067"/>
    <cellStyle name="Vejica 2 2 2 2 2 3 2 2 2 2 2 2" xfId="28225"/>
    <cellStyle name="Vejica 2 2 2 2 2 3 2 2 2 2 3" xfId="18293"/>
    <cellStyle name="Vejica 2 2 2 2 2 3 2 2 2 2 3 2" xfId="32451"/>
    <cellStyle name="Vejica 2 2 2 2 2 3 2 2 2 2 4" xfId="22551"/>
    <cellStyle name="Vejica 2 2 2 2 2 3 2 2 2 2 5" xfId="9841"/>
    <cellStyle name="Vejica 2 2 2 2 2 3 2 2 2 3" xfId="2764"/>
    <cellStyle name="Vejica 2 2 2 2 2 3 2 2 2 3 2" xfId="12659"/>
    <cellStyle name="Vejica 2 2 2 2 2 3 2 2 2 3 2 2" xfId="26817"/>
    <cellStyle name="Vejica 2 2 2 2 2 3 2 2 2 3 3" xfId="16885"/>
    <cellStyle name="Vejica 2 2 2 2 2 3 2 2 2 3 3 2" xfId="31043"/>
    <cellStyle name="Vejica 2 2 2 2 2 3 2 2 2 3 4" xfId="21143"/>
    <cellStyle name="Vejica 2 2 2 2 2 3 2 2 2 3 5" xfId="8433"/>
    <cellStyle name="Vejica 2 2 2 2 2 3 2 2 2 4" xfId="7025"/>
    <cellStyle name="Vejica 2 2 2 2 2 3 2 2 2 4 2" xfId="23967"/>
    <cellStyle name="Vejica 2 2 2 2 2 3 2 2 2 5" xfId="11251"/>
    <cellStyle name="Vejica 2 2 2 2 2 3 2 2 2 5 2" xfId="25409"/>
    <cellStyle name="Vejica 2 2 2 2 2 3 2 2 2 6" xfId="15477"/>
    <cellStyle name="Vejica 2 2 2 2 2 3 2 2 2 6 2" xfId="29635"/>
    <cellStyle name="Vejica 2 2 2 2 2 3 2 2 2 7" xfId="19735"/>
    <cellStyle name="Vejica 2 2 2 2 2 3 2 2 2 8" xfId="5580"/>
    <cellStyle name="Vejica 2 2 2 2 2 3 2 2 2 9" xfId="33891"/>
    <cellStyle name="Vejica 2 2 2 2 2 3 2 2 3" xfId="3468"/>
    <cellStyle name="Vejica 2 2 2 2 2 3 2 2 3 2" xfId="13363"/>
    <cellStyle name="Vejica 2 2 2 2 2 3 2 2 3 2 2" xfId="27521"/>
    <cellStyle name="Vejica 2 2 2 2 2 3 2 2 3 3" xfId="17589"/>
    <cellStyle name="Vejica 2 2 2 2 2 3 2 2 3 3 2" xfId="31747"/>
    <cellStyle name="Vejica 2 2 2 2 2 3 2 2 3 4" xfId="21847"/>
    <cellStyle name="Vejica 2 2 2 2 2 3 2 2 3 5" xfId="9137"/>
    <cellStyle name="Vejica 2 2 2 2 2 3 2 2 4" xfId="2060"/>
    <cellStyle name="Vejica 2 2 2 2 2 3 2 2 4 2" xfId="11955"/>
    <cellStyle name="Vejica 2 2 2 2 2 3 2 2 4 2 2" xfId="26113"/>
    <cellStyle name="Vejica 2 2 2 2 2 3 2 2 4 3" xfId="16181"/>
    <cellStyle name="Vejica 2 2 2 2 2 3 2 2 4 3 2" xfId="30339"/>
    <cellStyle name="Vejica 2 2 2 2 2 3 2 2 4 4" xfId="20439"/>
    <cellStyle name="Vejica 2 2 2 2 2 3 2 2 4 5" xfId="7729"/>
    <cellStyle name="Vejica 2 2 2 2 2 3 2 2 5" xfId="6321"/>
    <cellStyle name="Vejica 2 2 2 2 2 3 2 2 5 2" xfId="23263"/>
    <cellStyle name="Vejica 2 2 2 2 2 3 2 2 6" xfId="10547"/>
    <cellStyle name="Vejica 2 2 2 2 2 3 2 2 6 2" xfId="24705"/>
    <cellStyle name="Vejica 2 2 2 2 2 3 2 2 7" xfId="14773"/>
    <cellStyle name="Vejica 2 2 2 2 2 3 2 2 7 2" xfId="28931"/>
    <cellStyle name="Vejica 2 2 2 2 2 3 2 2 8" xfId="19031"/>
    <cellStyle name="Vejica 2 2 2 2 2 3 2 2 9" xfId="4876"/>
    <cellStyle name="Vejica 2 2 2 2 2 3 2 3" xfId="1004"/>
    <cellStyle name="Vejica 2 2 2 2 2 3 2 3 2" xfId="3820"/>
    <cellStyle name="Vejica 2 2 2 2 2 3 2 3 2 2" xfId="13715"/>
    <cellStyle name="Vejica 2 2 2 2 2 3 2 3 2 2 2" xfId="27873"/>
    <cellStyle name="Vejica 2 2 2 2 2 3 2 3 2 3" xfId="17941"/>
    <cellStyle name="Vejica 2 2 2 2 2 3 2 3 2 3 2" xfId="32099"/>
    <cellStyle name="Vejica 2 2 2 2 2 3 2 3 2 4" xfId="22199"/>
    <cellStyle name="Vejica 2 2 2 2 2 3 2 3 2 5" xfId="9489"/>
    <cellStyle name="Vejica 2 2 2 2 2 3 2 3 3" xfId="2412"/>
    <cellStyle name="Vejica 2 2 2 2 2 3 2 3 3 2" xfId="12307"/>
    <cellStyle name="Vejica 2 2 2 2 2 3 2 3 3 2 2" xfId="26465"/>
    <cellStyle name="Vejica 2 2 2 2 2 3 2 3 3 3" xfId="16533"/>
    <cellStyle name="Vejica 2 2 2 2 2 3 2 3 3 3 2" xfId="30691"/>
    <cellStyle name="Vejica 2 2 2 2 2 3 2 3 3 4" xfId="20791"/>
    <cellStyle name="Vejica 2 2 2 2 2 3 2 3 3 5" xfId="8081"/>
    <cellStyle name="Vejica 2 2 2 2 2 3 2 3 4" xfId="6673"/>
    <cellStyle name="Vejica 2 2 2 2 2 3 2 3 4 2" xfId="23615"/>
    <cellStyle name="Vejica 2 2 2 2 2 3 2 3 5" xfId="10899"/>
    <cellStyle name="Vejica 2 2 2 2 2 3 2 3 5 2" xfId="25057"/>
    <cellStyle name="Vejica 2 2 2 2 2 3 2 3 6" xfId="15125"/>
    <cellStyle name="Vejica 2 2 2 2 2 3 2 3 6 2" xfId="29283"/>
    <cellStyle name="Vejica 2 2 2 2 2 3 2 3 7" xfId="19383"/>
    <cellStyle name="Vejica 2 2 2 2 2 3 2 3 8" xfId="5228"/>
    <cellStyle name="Vejica 2 2 2 2 2 3 2 3 9" xfId="33539"/>
    <cellStyle name="Vejica 2 2 2 2 2 3 2 4" xfId="3116"/>
    <cellStyle name="Vejica 2 2 2 2 2 3 2 4 2" xfId="13011"/>
    <cellStyle name="Vejica 2 2 2 2 2 3 2 4 2 2" xfId="27169"/>
    <cellStyle name="Vejica 2 2 2 2 2 3 2 4 3" xfId="17237"/>
    <cellStyle name="Vejica 2 2 2 2 2 3 2 4 3 2" xfId="31395"/>
    <cellStyle name="Vejica 2 2 2 2 2 3 2 4 4" xfId="21495"/>
    <cellStyle name="Vejica 2 2 2 2 2 3 2 4 5" xfId="8785"/>
    <cellStyle name="Vejica 2 2 2 2 2 3 2 5" xfId="1708"/>
    <cellStyle name="Vejica 2 2 2 2 2 3 2 5 2" xfId="11603"/>
    <cellStyle name="Vejica 2 2 2 2 2 3 2 5 2 2" xfId="25761"/>
    <cellStyle name="Vejica 2 2 2 2 2 3 2 5 3" xfId="15829"/>
    <cellStyle name="Vejica 2 2 2 2 2 3 2 5 3 2" xfId="29987"/>
    <cellStyle name="Vejica 2 2 2 2 2 3 2 5 4" xfId="20087"/>
    <cellStyle name="Vejica 2 2 2 2 2 3 2 5 5" xfId="7377"/>
    <cellStyle name="Vejica 2 2 2 2 2 3 2 6" xfId="5969"/>
    <cellStyle name="Vejica 2 2 2 2 2 3 2 6 2" xfId="22911"/>
    <cellStyle name="Vejica 2 2 2 2 2 3 2 7" xfId="10195"/>
    <cellStyle name="Vejica 2 2 2 2 2 3 2 7 2" xfId="24353"/>
    <cellStyle name="Vejica 2 2 2 2 2 3 2 8" xfId="14421"/>
    <cellStyle name="Vejica 2 2 2 2 2 3 2 8 2" xfId="28579"/>
    <cellStyle name="Vejica 2 2 2 2 2 3 2 9" xfId="18679"/>
    <cellStyle name="Vejica 2 2 2 2 2 3 3" xfId="524"/>
    <cellStyle name="Vejica 2 2 2 2 2 3 3 10" xfId="33059"/>
    <cellStyle name="Vejica 2 2 2 2 2 3 3 2" xfId="1228"/>
    <cellStyle name="Vejica 2 2 2 2 2 3 3 2 2" xfId="4044"/>
    <cellStyle name="Vejica 2 2 2 2 2 3 3 2 2 2" xfId="13939"/>
    <cellStyle name="Vejica 2 2 2 2 2 3 3 2 2 2 2" xfId="28097"/>
    <cellStyle name="Vejica 2 2 2 2 2 3 3 2 2 3" xfId="18165"/>
    <cellStyle name="Vejica 2 2 2 2 2 3 3 2 2 3 2" xfId="32323"/>
    <cellStyle name="Vejica 2 2 2 2 2 3 3 2 2 4" xfId="22423"/>
    <cellStyle name="Vejica 2 2 2 2 2 3 3 2 2 5" xfId="9713"/>
    <cellStyle name="Vejica 2 2 2 2 2 3 3 2 3" xfId="2636"/>
    <cellStyle name="Vejica 2 2 2 2 2 3 3 2 3 2" xfId="12531"/>
    <cellStyle name="Vejica 2 2 2 2 2 3 3 2 3 2 2" xfId="26689"/>
    <cellStyle name="Vejica 2 2 2 2 2 3 3 2 3 3" xfId="16757"/>
    <cellStyle name="Vejica 2 2 2 2 2 3 3 2 3 3 2" xfId="30915"/>
    <cellStyle name="Vejica 2 2 2 2 2 3 3 2 3 4" xfId="21015"/>
    <cellStyle name="Vejica 2 2 2 2 2 3 3 2 3 5" xfId="8305"/>
    <cellStyle name="Vejica 2 2 2 2 2 3 3 2 4" xfId="6897"/>
    <cellStyle name="Vejica 2 2 2 2 2 3 3 2 4 2" xfId="23839"/>
    <cellStyle name="Vejica 2 2 2 2 2 3 3 2 5" xfId="11123"/>
    <cellStyle name="Vejica 2 2 2 2 2 3 3 2 5 2" xfId="25281"/>
    <cellStyle name="Vejica 2 2 2 2 2 3 3 2 6" xfId="15349"/>
    <cellStyle name="Vejica 2 2 2 2 2 3 3 2 6 2" xfId="29507"/>
    <cellStyle name="Vejica 2 2 2 2 2 3 3 2 7" xfId="19607"/>
    <cellStyle name="Vejica 2 2 2 2 2 3 3 2 8" xfId="5452"/>
    <cellStyle name="Vejica 2 2 2 2 2 3 3 2 9" xfId="33763"/>
    <cellStyle name="Vejica 2 2 2 2 2 3 3 3" xfId="3340"/>
    <cellStyle name="Vejica 2 2 2 2 2 3 3 3 2" xfId="13235"/>
    <cellStyle name="Vejica 2 2 2 2 2 3 3 3 2 2" xfId="27393"/>
    <cellStyle name="Vejica 2 2 2 2 2 3 3 3 3" xfId="17461"/>
    <cellStyle name="Vejica 2 2 2 2 2 3 3 3 3 2" xfId="31619"/>
    <cellStyle name="Vejica 2 2 2 2 2 3 3 3 4" xfId="21719"/>
    <cellStyle name="Vejica 2 2 2 2 2 3 3 3 5" xfId="9009"/>
    <cellStyle name="Vejica 2 2 2 2 2 3 3 4" xfId="1932"/>
    <cellStyle name="Vejica 2 2 2 2 2 3 3 4 2" xfId="11827"/>
    <cellStyle name="Vejica 2 2 2 2 2 3 3 4 2 2" xfId="25985"/>
    <cellStyle name="Vejica 2 2 2 2 2 3 3 4 3" xfId="16053"/>
    <cellStyle name="Vejica 2 2 2 2 2 3 3 4 3 2" xfId="30211"/>
    <cellStyle name="Vejica 2 2 2 2 2 3 3 4 4" xfId="20311"/>
    <cellStyle name="Vejica 2 2 2 2 2 3 3 4 5" xfId="7601"/>
    <cellStyle name="Vejica 2 2 2 2 2 3 3 5" xfId="6193"/>
    <cellStyle name="Vejica 2 2 2 2 2 3 3 5 2" xfId="23135"/>
    <cellStyle name="Vejica 2 2 2 2 2 3 3 6" xfId="10419"/>
    <cellStyle name="Vejica 2 2 2 2 2 3 3 6 2" xfId="24577"/>
    <cellStyle name="Vejica 2 2 2 2 2 3 3 7" xfId="14645"/>
    <cellStyle name="Vejica 2 2 2 2 2 3 3 7 2" xfId="28803"/>
    <cellStyle name="Vejica 2 2 2 2 2 3 3 8" xfId="18903"/>
    <cellStyle name="Vejica 2 2 2 2 2 3 3 9" xfId="4748"/>
    <cellStyle name="Vejica 2 2 2 2 2 3 4" xfId="876"/>
    <cellStyle name="Vejica 2 2 2 2 2 3 4 2" xfId="3692"/>
    <cellStyle name="Vejica 2 2 2 2 2 3 4 2 2" xfId="13587"/>
    <cellStyle name="Vejica 2 2 2 2 2 3 4 2 2 2" xfId="27745"/>
    <cellStyle name="Vejica 2 2 2 2 2 3 4 2 3" xfId="17813"/>
    <cellStyle name="Vejica 2 2 2 2 2 3 4 2 3 2" xfId="31971"/>
    <cellStyle name="Vejica 2 2 2 2 2 3 4 2 4" xfId="22071"/>
    <cellStyle name="Vejica 2 2 2 2 2 3 4 2 5" xfId="9361"/>
    <cellStyle name="Vejica 2 2 2 2 2 3 4 3" xfId="2284"/>
    <cellStyle name="Vejica 2 2 2 2 2 3 4 3 2" xfId="12179"/>
    <cellStyle name="Vejica 2 2 2 2 2 3 4 3 2 2" xfId="26337"/>
    <cellStyle name="Vejica 2 2 2 2 2 3 4 3 3" xfId="16405"/>
    <cellStyle name="Vejica 2 2 2 2 2 3 4 3 3 2" xfId="30563"/>
    <cellStyle name="Vejica 2 2 2 2 2 3 4 3 4" xfId="20663"/>
    <cellStyle name="Vejica 2 2 2 2 2 3 4 3 5" xfId="7953"/>
    <cellStyle name="Vejica 2 2 2 2 2 3 4 4" xfId="6545"/>
    <cellStyle name="Vejica 2 2 2 2 2 3 4 4 2" xfId="23487"/>
    <cellStyle name="Vejica 2 2 2 2 2 3 4 5" xfId="10771"/>
    <cellStyle name="Vejica 2 2 2 2 2 3 4 5 2" xfId="24929"/>
    <cellStyle name="Vejica 2 2 2 2 2 3 4 6" xfId="14997"/>
    <cellStyle name="Vejica 2 2 2 2 2 3 4 6 2" xfId="29155"/>
    <cellStyle name="Vejica 2 2 2 2 2 3 4 7" xfId="19255"/>
    <cellStyle name="Vejica 2 2 2 2 2 3 4 8" xfId="5100"/>
    <cellStyle name="Vejica 2 2 2 2 2 3 4 9" xfId="33411"/>
    <cellStyle name="Vejica 2 2 2 2 2 3 5" xfId="2956"/>
    <cellStyle name="Vejica 2 2 2 2 2 3 5 2" xfId="12851"/>
    <cellStyle name="Vejica 2 2 2 2 2 3 5 2 2" xfId="27009"/>
    <cellStyle name="Vejica 2 2 2 2 2 3 5 3" xfId="17077"/>
    <cellStyle name="Vejica 2 2 2 2 2 3 5 3 2" xfId="31235"/>
    <cellStyle name="Vejica 2 2 2 2 2 3 5 4" xfId="21335"/>
    <cellStyle name="Vejica 2 2 2 2 2 3 5 5" xfId="8625"/>
    <cellStyle name="Vejica 2 2 2 2 2 3 6" xfId="1548"/>
    <cellStyle name="Vejica 2 2 2 2 2 3 6 2" xfId="11443"/>
    <cellStyle name="Vejica 2 2 2 2 2 3 6 2 2" xfId="25601"/>
    <cellStyle name="Vejica 2 2 2 2 2 3 6 3" xfId="15669"/>
    <cellStyle name="Vejica 2 2 2 2 2 3 6 3 2" xfId="29827"/>
    <cellStyle name="Vejica 2 2 2 2 2 3 6 4" xfId="19927"/>
    <cellStyle name="Vejica 2 2 2 2 2 3 6 5" xfId="7217"/>
    <cellStyle name="Vejica 2 2 2 2 2 3 7" xfId="5809"/>
    <cellStyle name="Vejica 2 2 2 2 2 3 7 2" xfId="22751"/>
    <cellStyle name="Vejica 2 2 2 2 2 3 8" xfId="10035"/>
    <cellStyle name="Vejica 2 2 2 2 2 3 8 2" xfId="24193"/>
    <cellStyle name="Vejica 2 2 2 2 2 3 9" xfId="14261"/>
    <cellStyle name="Vejica 2 2 2 2 2 3 9 2" xfId="28419"/>
    <cellStyle name="Vejica 2 2 2 2 2 4" xfId="69"/>
    <cellStyle name="Vejica 2 2 2 2 2 4 10" xfId="18487"/>
    <cellStyle name="Vejica 2 2 2 2 2 4 11" xfId="4300"/>
    <cellStyle name="Vejica 2 2 2 2 2 4 12" xfId="32611"/>
    <cellStyle name="Vejica 2 2 2 2 2 4 2" xfId="235"/>
    <cellStyle name="Vejica 2 2 2 2 2 4 2 10" xfId="4460"/>
    <cellStyle name="Vejica 2 2 2 2 2 4 2 11" xfId="32771"/>
    <cellStyle name="Vejica 2 2 2 2 2 4 2 2" xfId="588"/>
    <cellStyle name="Vejica 2 2 2 2 2 4 2 2 10" xfId="33123"/>
    <cellStyle name="Vejica 2 2 2 2 2 4 2 2 2" xfId="1292"/>
    <cellStyle name="Vejica 2 2 2 2 2 4 2 2 2 2" xfId="4108"/>
    <cellStyle name="Vejica 2 2 2 2 2 4 2 2 2 2 2" xfId="14003"/>
    <cellStyle name="Vejica 2 2 2 2 2 4 2 2 2 2 2 2" xfId="28161"/>
    <cellStyle name="Vejica 2 2 2 2 2 4 2 2 2 2 3" xfId="18229"/>
    <cellStyle name="Vejica 2 2 2 2 2 4 2 2 2 2 3 2" xfId="32387"/>
    <cellStyle name="Vejica 2 2 2 2 2 4 2 2 2 2 4" xfId="22487"/>
    <cellStyle name="Vejica 2 2 2 2 2 4 2 2 2 2 5" xfId="9777"/>
    <cellStyle name="Vejica 2 2 2 2 2 4 2 2 2 3" xfId="2700"/>
    <cellStyle name="Vejica 2 2 2 2 2 4 2 2 2 3 2" xfId="12595"/>
    <cellStyle name="Vejica 2 2 2 2 2 4 2 2 2 3 2 2" xfId="26753"/>
    <cellStyle name="Vejica 2 2 2 2 2 4 2 2 2 3 3" xfId="16821"/>
    <cellStyle name="Vejica 2 2 2 2 2 4 2 2 2 3 3 2" xfId="30979"/>
    <cellStyle name="Vejica 2 2 2 2 2 4 2 2 2 3 4" xfId="21079"/>
    <cellStyle name="Vejica 2 2 2 2 2 4 2 2 2 3 5" xfId="8369"/>
    <cellStyle name="Vejica 2 2 2 2 2 4 2 2 2 4" xfId="6961"/>
    <cellStyle name="Vejica 2 2 2 2 2 4 2 2 2 4 2" xfId="23903"/>
    <cellStyle name="Vejica 2 2 2 2 2 4 2 2 2 5" xfId="11187"/>
    <cellStyle name="Vejica 2 2 2 2 2 4 2 2 2 5 2" xfId="25345"/>
    <cellStyle name="Vejica 2 2 2 2 2 4 2 2 2 6" xfId="15413"/>
    <cellStyle name="Vejica 2 2 2 2 2 4 2 2 2 6 2" xfId="29571"/>
    <cellStyle name="Vejica 2 2 2 2 2 4 2 2 2 7" xfId="19671"/>
    <cellStyle name="Vejica 2 2 2 2 2 4 2 2 2 8" xfId="5516"/>
    <cellStyle name="Vejica 2 2 2 2 2 4 2 2 2 9" xfId="33827"/>
    <cellStyle name="Vejica 2 2 2 2 2 4 2 2 3" xfId="3404"/>
    <cellStyle name="Vejica 2 2 2 2 2 4 2 2 3 2" xfId="13299"/>
    <cellStyle name="Vejica 2 2 2 2 2 4 2 2 3 2 2" xfId="27457"/>
    <cellStyle name="Vejica 2 2 2 2 2 4 2 2 3 3" xfId="17525"/>
    <cellStyle name="Vejica 2 2 2 2 2 4 2 2 3 3 2" xfId="31683"/>
    <cellStyle name="Vejica 2 2 2 2 2 4 2 2 3 4" xfId="21783"/>
    <cellStyle name="Vejica 2 2 2 2 2 4 2 2 3 5" xfId="9073"/>
    <cellStyle name="Vejica 2 2 2 2 2 4 2 2 4" xfId="1996"/>
    <cellStyle name="Vejica 2 2 2 2 2 4 2 2 4 2" xfId="11891"/>
    <cellStyle name="Vejica 2 2 2 2 2 4 2 2 4 2 2" xfId="26049"/>
    <cellStyle name="Vejica 2 2 2 2 2 4 2 2 4 3" xfId="16117"/>
    <cellStyle name="Vejica 2 2 2 2 2 4 2 2 4 3 2" xfId="30275"/>
    <cellStyle name="Vejica 2 2 2 2 2 4 2 2 4 4" xfId="20375"/>
    <cellStyle name="Vejica 2 2 2 2 2 4 2 2 4 5" xfId="7665"/>
    <cellStyle name="Vejica 2 2 2 2 2 4 2 2 5" xfId="6257"/>
    <cellStyle name="Vejica 2 2 2 2 2 4 2 2 5 2" xfId="23199"/>
    <cellStyle name="Vejica 2 2 2 2 2 4 2 2 6" xfId="10483"/>
    <cellStyle name="Vejica 2 2 2 2 2 4 2 2 6 2" xfId="24641"/>
    <cellStyle name="Vejica 2 2 2 2 2 4 2 2 7" xfId="14709"/>
    <cellStyle name="Vejica 2 2 2 2 2 4 2 2 7 2" xfId="28867"/>
    <cellStyle name="Vejica 2 2 2 2 2 4 2 2 8" xfId="18967"/>
    <cellStyle name="Vejica 2 2 2 2 2 4 2 2 9" xfId="4812"/>
    <cellStyle name="Vejica 2 2 2 2 2 4 2 3" xfId="940"/>
    <cellStyle name="Vejica 2 2 2 2 2 4 2 3 2" xfId="3756"/>
    <cellStyle name="Vejica 2 2 2 2 2 4 2 3 2 2" xfId="13651"/>
    <cellStyle name="Vejica 2 2 2 2 2 4 2 3 2 2 2" xfId="27809"/>
    <cellStyle name="Vejica 2 2 2 2 2 4 2 3 2 3" xfId="17877"/>
    <cellStyle name="Vejica 2 2 2 2 2 4 2 3 2 3 2" xfId="32035"/>
    <cellStyle name="Vejica 2 2 2 2 2 4 2 3 2 4" xfId="22135"/>
    <cellStyle name="Vejica 2 2 2 2 2 4 2 3 2 5" xfId="9425"/>
    <cellStyle name="Vejica 2 2 2 2 2 4 2 3 3" xfId="2348"/>
    <cellStyle name="Vejica 2 2 2 2 2 4 2 3 3 2" xfId="12243"/>
    <cellStyle name="Vejica 2 2 2 2 2 4 2 3 3 2 2" xfId="26401"/>
    <cellStyle name="Vejica 2 2 2 2 2 4 2 3 3 3" xfId="16469"/>
    <cellStyle name="Vejica 2 2 2 2 2 4 2 3 3 3 2" xfId="30627"/>
    <cellStyle name="Vejica 2 2 2 2 2 4 2 3 3 4" xfId="20727"/>
    <cellStyle name="Vejica 2 2 2 2 2 4 2 3 3 5" xfId="8017"/>
    <cellStyle name="Vejica 2 2 2 2 2 4 2 3 4" xfId="6609"/>
    <cellStyle name="Vejica 2 2 2 2 2 4 2 3 4 2" xfId="23551"/>
    <cellStyle name="Vejica 2 2 2 2 2 4 2 3 5" xfId="10835"/>
    <cellStyle name="Vejica 2 2 2 2 2 4 2 3 5 2" xfId="24993"/>
    <cellStyle name="Vejica 2 2 2 2 2 4 2 3 6" xfId="15061"/>
    <cellStyle name="Vejica 2 2 2 2 2 4 2 3 6 2" xfId="29219"/>
    <cellStyle name="Vejica 2 2 2 2 2 4 2 3 7" xfId="19319"/>
    <cellStyle name="Vejica 2 2 2 2 2 4 2 3 8" xfId="5164"/>
    <cellStyle name="Vejica 2 2 2 2 2 4 2 3 9" xfId="33475"/>
    <cellStyle name="Vejica 2 2 2 2 2 4 2 4" xfId="3052"/>
    <cellStyle name="Vejica 2 2 2 2 2 4 2 4 2" xfId="12947"/>
    <cellStyle name="Vejica 2 2 2 2 2 4 2 4 2 2" xfId="27105"/>
    <cellStyle name="Vejica 2 2 2 2 2 4 2 4 3" xfId="17173"/>
    <cellStyle name="Vejica 2 2 2 2 2 4 2 4 3 2" xfId="31331"/>
    <cellStyle name="Vejica 2 2 2 2 2 4 2 4 4" xfId="21431"/>
    <cellStyle name="Vejica 2 2 2 2 2 4 2 4 5" xfId="8721"/>
    <cellStyle name="Vejica 2 2 2 2 2 4 2 5" xfId="1644"/>
    <cellStyle name="Vejica 2 2 2 2 2 4 2 5 2" xfId="11539"/>
    <cellStyle name="Vejica 2 2 2 2 2 4 2 5 2 2" xfId="25697"/>
    <cellStyle name="Vejica 2 2 2 2 2 4 2 5 3" xfId="15765"/>
    <cellStyle name="Vejica 2 2 2 2 2 4 2 5 3 2" xfId="29923"/>
    <cellStyle name="Vejica 2 2 2 2 2 4 2 5 4" xfId="20023"/>
    <cellStyle name="Vejica 2 2 2 2 2 4 2 5 5" xfId="7313"/>
    <cellStyle name="Vejica 2 2 2 2 2 4 2 6" xfId="5905"/>
    <cellStyle name="Vejica 2 2 2 2 2 4 2 6 2" xfId="22847"/>
    <cellStyle name="Vejica 2 2 2 2 2 4 2 7" xfId="10131"/>
    <cellStyle name="Vejica 2 2 2 2 2 4 2 7 2" xfId="24289"/>
    <cellStyle name="Vejica 2 2 2 2 2 4 2 8" xfId="14357"/>
    <cellStyle name="Vejica 2 2 2 2 2 4 2 8 2" xfId="28515"/>
    <cellStyle name="Vejica 2 2 2 2 2 4 2 9" xfId="18615"/>
    <cellStyle name="Vejica 2 2 2 2 2 4 3" xfId="460"/>
    <cellStyle name="Vejica 2 2 2 2 2 4 3 10" xfId="32995"/>
    <cellStyle name="Vejica 2 2 2 2 2 4 3 2" xfId="1164"/>
    <cellStyle name="Vejica 2 2 2 2 2 4 3 2 2" xfId="3980"/>
    <cellStyle name="Vejica 2 2 2 2 2 4 3 2 2 2" xfId="13875"/>
    <cellStyle name="Vejica 2 2 2 2 2 4 3 2 2 2 2" xfId="28033"/>
    <cellStyle name="Vejica 2 2 2 2 2 4 3 2 2 3" xfId="18101"/>
    <cellStyle name="Vejica 2 2 2 2 2 4 3 2 2 3 2" xfId="32259"/>
    <cellStyle name="Vejica 2 2 2 2 2 4 3 2 2 4" xfId="22359"/>
    <cellStyle name="Vejica 2 2 2 2 2 4 3 2 2 5" xfId="9649"/>
    <cellStyle name="Vejica 2 2 2 2 2 4 3 2 3" xfId="2572"/>
    <cellStyle name="Vejica 2 2 2 2 2 4 3 2 3 2" xfId="12467"/>
    <cellStyle name="Vejica 2 2 2 2 2 4 3 2 3 2 2" xfId="26625"/>
    <cellStyle name="Vejica 2 2 2 2 2 4 3 2 3 3" xfId="16693"/>
    <cellStyle name="Vejica 2 2 2 2 2 4 3 2 3 3 2" xfId="30851"/>
    <cellStyle name="Vejica 2 2 2 2 2 4 3 2 3 4" xfId="20951"/>
    <cellStyle name="Vejica 2 2 2 2 2 4 3 2 3 5" xfId="8241"/>
    <cellStyle name="Vejica 2 2 2 2 2 4 3 2 4" xfId="6833"/>
    <cellStyle name="Vejica 2 2 2 2 2 4 3 2 4 2" xfId="23775"/>
    <cellStyle name="Vejica 2 2 2 2 2 4 3 2 5" xfId="11059"/>
    <cellStyle name="Vejica 2 2 2 2 2 4 3 2 5 2" xfId="25217"/>
    <cellStyle name="Vejica 2 2 2 2 2 4 3 2 6" xfId="15285"/>
    <cellStyle name="Vejica 2 2 2 2 2 4 3 2 6 2" xfId="29443"/>
    <cellStyle name="Vejica 2 2 2 2 2 4 3 2 7" xfId="19543"/>
    <cellStyle name="Vejica 2 2 2 2 2 4 3 2 8" xfId="5388"/>
    <cellStyle name="Vejica 2 2 2 2 2 4 3 2 9" xfId="33699"/>
    <cellStyle name="Vejica 2 2 2 2 2 4 3 3" xfId="3276"/>
    <cellStyle name="Vejica 2 2 2 2 2 4 3 3 2" xfId="13171"/>
    <cellStyle name="Vejica 2 2 2 2 2 4 3 3 2 2" xfId="27329"/>
    <cellStyle name="Vejica 2 2 2 2 2 4 3 3 3" xfId="17397"/>
    <cellStyle name="Vejica 2 2 2 2 2 4 3 3 3 2" xfId="31555"/>
    <cellStyle name="Vejica 2 2 2 2 2 4 3 3 4" xfId="21655"/>
    <cellStyle name="Vejica 2 2 2 2 2 4 3 3 5" xfId="8945"/>
    <cellStyle name="Vejica 2 2 2 2 2 4 3 4" xfId="1868"/>
    <cellStyle name="Vejica 2 2 2 2 2 4 3 4 2" xfId="11763"/>
    <cellStyle name="Vejica 2 2 2 2 2 4 3 4 2 2" xfId="25921"/>
    <cellStyle name="Vejica 2 2 2 2 2 4 3 4 3" xfId="15989"/>
    <cellStyle name="Vejica 2 2 2 2 2 4 3 4 3 2" xfId="30147"/>
    <cellStyle name="Vejica 2 2 2 2 2 4 3 4 4" xfId="20247"/>
    <cellStyle name="Vejica 2 2 2 2 2 4 3 4 5" xfId="7537"/>
    <cellStyle name="Vejica 2 2 2 2 2 4 3 5" xfId="6129"/>
    <cellStyle name="Vejica 2 2 2 2 2 4 3 5 2" xfId="23071"/>
    <cellStyle name="Vejica 2 2 2 2 2 4 3 6" xfId="10355"/>
    <cellStyle name="Vejica 2 2 2 2 2 4 3 6 2" xfId="24513"/>
    <cellStyle name="Vejica 2 2 2 2 2 4 3 7" xfId="14581"/>
    <cellStyle name="Vejica 2 2 2 2 2 4 3 7 2" xfId="28739"/>
    <cellStyle name="Vejica 2 2 2 2 2 4 3 8" xfId="18839"/>
    <cellStyle name="Vejica 2 2 2 2 2 4 3 9" xfId="4684"/>
    <cellStyle name="Vejica 2 2 2 2 2 4 4" xfId="812"/>
    <cellStyle name="Vejica 2 2 2 2 2 4 4 2" xfId="3628"/>
    <cellStyle name="Vejica 2 2 2 2 2 4 4 2 2" xfId="13523"/>
    <cellStyle name="Vejica 2 2 2 2 2 4 4 2 2 2" xfId="27681"/>
    <cellStyle name="Vejica 2 2 2 2 2 4 4 2 3" xfId="17749"/>
    <cellStyle name="Vejica 2 2 2 2 2 4 4 2 3 2" xfId="31907"/>
    <cellStyle name="Vejica 2 2 2 2 2 4 4 2 4" xfId="22007"/>
    <cellStyle name="Vejica 2 2 2 2 2 4 4 2 5" xfId="9297"/>
    <cellStyle name="Vejica 2 2 2 2 2 4 4 3" xfId="2220"/>
    <cellStyle name="Vejica 2 2 2 2 2 4 4 3 2" xfId="12115"/>
    <cellStyle name="Vejica 2 2 2 2 2 4 4 3 2 2" xfId="26273"/>
    <cellStyle name="Vejica 2 2 2 2 2 4 4 3 3" xfId="16341"/>
    <cellStyle name="Vejica 2 2 2 2 2 4 4 3 3 2" xfId="30499"/>
    <cellStyle name="Vejica 2 2 2 2 2 4 4 3 4" xfId="20599"/>
    <cellStyle name="Vejica 2 2 2 2 2 4 4 3 5" xfId="7889"/>
    <cellStyle name="Vejica 2 2 2 2 2 4 4 4" xfId="6481"/>
    <cellStyle name="Vejica 2 2 2 2 2 4 4 4 2" xfId="23423"/>
    <cellStyle name="Vejica 2 2 2 2 2 4 4 5" xfId="10707"/>
    <cellStyle name="Vejica 2 2 2 2 2 4 4 5 2" xfId="24865"/>
    <cellStyle name="Vejica 2 2 2 2 2 4 4 6" xfId="14933"/>
    <cellStyle name="Vejica 2 2 2 2 2 4 4 6 2" xfId="29091"/>
    <cellStyle name="Vejica 2 2 2 2 2 4 4 7" xfId="19191"/>
    <cellStyle name="Vejica 2 2 2 2 2 4 4 8" xfId="5036"/>
    <cellStyle name="Vejica 2 2 2 2 2 4 4 9" xfId="33347"/>
    <cellStyle name="Vejica 2 2 2 2 2 4 5" xfId="2892"/>
    <cellStyle name="Vejica 2 2 2 2 2 4 5 2" xfId="12787"/>
    <cellStyle name="Vejica 2 2 2 2 2 4 5 2 2" xfId="26945"/>
    <cellStyle name="Vejica 2 2 2 2 2 4 5 3" xfId="17013"/>
    <cellStyle name="Vejica 2 2 2 2 2 4 5 3 2" xfId="31171"/>
    <cellStyle name="Vejica 2 2 2 2 2 4 5 4" xfId="21271"/>
    <cellStyle name="Vejica 2 2 2 2 2 4 5 5" xfId="8561"/>
    <cellStyle name="Vejica 2 2 2 2 2 4 6" xfId="1484"/>
    <cellStyle name="Vejica 2 2 2 2 2 4 6 2" xfId="11379"/>
    <cellStyle name="Vejica 2 2 2 2 2 4 6 2 2" xfId="25537"/>
    <cellStyle name="Vejica 2 2 2 2 2 4 6 3" xfId="15605"/>
    <cellStyle name="Vejica 2 2 2 2 2 4 6 3 2" xfId="29763"/>
    <cellStyle name="Vejica 2 2 2 2 2 4 6 4" xfId="19863"/>
    <cellStyle name="Vejica 2 2 2 2 2 4 6 5" xfId="7153"/>
    <cellStyle name="Vejica 2 2 2 2 2 4 7" xfId="5777"/>
    <cellStyle name="Vejica 2 2 2 2 2 4 7 2" xfId="22719"/>
    <cellStyle name="Vejica 2 2 2 2 2 4 8" xfId="10003"/>
    <cellStyle name="Vejica 2 2 2 2 2 4 8 2" xfId="24161"/>
    <cellStyle name="Vejica 2 2 2 2 2 4 9" xfId="14229"/>
    <cellStyle name="Vejica 2 2 2 2 2 4 9 2" xfId="28387"/>
    <cellStyle name="Vejica 2 2 2 2 2 5" xfId="172"/>
    <cellStyle name="Vejica 2 2 2 2 2 5 10" xfId="4397"/>
    <cellStyle name="Vejica 2 2 2 2 2 5 11" xfId="32708"/>
    <cellStyle name="Vejica 2 2 2 2 2 5 2" xfId="557"/>
    <cellStyle name="Vejica 2 2 2 2 2 5 2 10" xfId="33092"/>
    <cellStyle name="Vejica 2 2 2 2 2 5 2 2" xfId="1261"/>
    <cellStyle name="Vejica 2 2 2 2 2 5 2 2 2" xfId="4077"/>
    <cellStyle name="Vejica 2 2 2 2 2 5 2 2 2 2" xfId="13972"/>
    <cellStyle name="Vejica 2 2 2 2 2 5 2 2 2 2 2" xfId="28130"/>
    <cellStyle name="Vejica 2 2 2 2 2 5 2 2 2 3" xfId="18198"/>
    <cellStyle name="Vejica 2 2 2 2 2 5 2 2 2 3 2" xfId="32356"/>
    <cellStyle name="Vejica 2 2 2 2 2 5 2 2 2 4" xfId="22456"/>
    <cellStyle name="Vejica 2 2 2 2 2 5 2 2 2 5" xfId="9746"/>
    <cellStyle name="Vejica 2 2 2 2 2 5 2 2 3" xfId="2669"/>
    <cellStyle name="Vejica 2 2 2 2 2 5 2 2 3 2" xfId="12564"/>
    <cellStyle name="Vejica 2 2 2 2 2 5 2 2 3 2 2" xfId="26722"/>
    <cellStyle name="Vejica 2 2 2 2 2 5 2 2 3 3" xfId="16790"/>
    <cellStyle name="Vejica 2 2 2 2 2 5 2 2 3 3 2" xfId="30948"/>
    <cellStyle name="Vejica 2 2 2 2 2 5 2 2 3 4" xfId="21048"/>
    <cellStyle name="Vejica 2 2 2 2 2 5 2 2 3 5" xfId="8338"/>
    <cellStyle name="Vejica 2 2 2 2 2 5 2 2 4" xfId="6930"/>
    <cellStyle name="Vejica 2 2 2 2 2 5 2 2 4 2" xfId="23872"/>
    <cellStyle name="Vejica 2 2 2 2 2 5 2 2 5" xfId="11156"/>
    <cellStyle name="Vejica 2 2 2 2 2 5 2 2 5 2" xfId="25314"/>
    <cellStyle name="Vejica 2 2 2 2 2 5 2 2 6" xfId="15382"/>
    <cellStyle name="Vejica 2 2 2 2 2 5 2 2 6 2" xfId="29540"/>
    <cellStyle name="Vejica 2 2 2 2 2 5 2 2 7" xfId="19640"/>
    <cellStyle name="Vejica 2 2 2 2 2 5 2 2 8" xfId="5485"/>
    <cellStyle name="Vejica 2 2 2 2 2 5 2 2 9" xfId="33796"/>
    <cellStyle name="Vejica 2 2 2 2 2 5 2 3" xfId="3373"/>
    <cellStyle name="Vejica 2 2 2 2 2 5 2 3 2" xfId="13268"/>
    <cellStyle name="Vejica 2 2 2 2 2 5 2 3 2 2" xfId="27426"/>
    <cellStyle name="Vejica 2 2 2 2 2 5 2 3 3" xfId="17494"/>
    <cellStyle name="Vejica 2 2 2 2 2 5 2 3 3 2" xfId="31652"/>
    <cellStyle name="Vejica 2 2 2 2 2 5 2 3 4" xfId="21752"/>
    <cellStyle name="Vejica 2 2 2 2 2 5 2 3 5" xfId="9042"/>
    <cellStyle name="Vejica 2 2 2 2 2 5 2 4" xfId="1965"/>
    <cellStyle name="Vejica 2 2 2 2 2 5 2 4 2" xfId="11860"/>
    <cellStyle name="Vejica 2 2 2 2 2 5 2 4 2 2" xfId="26018"/>
    <cellStyle name="Vejica 2 2 2 2 2 5 2 4 3" xfId="16086"/>
    <cellStyle name="Vejica 2 2 2 2 2 5 2 4 3 2" xfId="30244"/>
    <cellStyle name="Vejica 2 2 2 2 2 5 2 4 4" xfId="20344"/>
    <cellStyle name="Vejica 2 2 2 2 2 5 2 4 5" xfId="7634"/>
    <cellStyle name="Vejica 2 2 2 2 2 5 2 5" xfId="6226"/>
    <cellStyle name="Vejica 2 2 2 2 2 5 2 5 2" xfId="23168"/>
    <cellStyle name="Vejica 2 2 2 2 2 5 2 6" xfId="10452"/>
    <cellStyle name="Vejica 2 2 2 2 2 5 2 6 2" xfId="24610"/>
    <cellStyle name="Vejica 2 2 2 2 2 5 2 7" xfId="14678"/>
    <cellStyle name="Vejica 2 2 2 2 2 5 2 7 2" xfId="28836"/>
    <cellStyle name="Vejica 2 2 2 2 2 5 2 8" xfId="18936"/>
    <cellStyle name="Vejica 2 2 2 2 2 5 2 9" xfId="4781"/>
    <cellStyle name="Vejica 2 2 2 2 2 5 3" xfId="909"/>
    <cellStyle name="Vejica 2 2 2 2 2 5 3 2" xfId="3725"/>
    <cellStyle name="Vejica 2 2 2 2 2 5 3 2 2" xfId="13620"/>
    <cellStyle name="Vejica 2 2 2 2 2 5 3 2 2 2" xfId="27778"/>
    <cellStyle name="Vejica 2 2 2 2 2 5 3 2 3" xfId="17846"/>
    <cellStyle name="Vejica 2 2 2 2 2 5 3 2 3 2" xfId="32004"/>
    <cellStyle name="Vejica 2 2 2 2 2 5 3 2 4" xfId="22104"/>
    <cellStyle name="Vejica 2 2 2 2 2 5 3 2 5" xfId="9394"/>
    <cellStyle name="Vejica 2 2 2 2 2 5 3 3" xfId="2317"/>
    <cellStyle name="Vejica 2 2 2 2 2 5 3 3 2" xfId="12212"/>
    <cellStyle name="Vejica 2 2 2 2 2 5 3 3 2 2" xfId="26370"/>
    <cellStyle name="Vejica 2 2 2 2 2 5 3 3 3" xfId="16438"/>
    <cellStyle name="Vejica 2 2 2 2 2 5 3 3 3 2" xfId="30596"/>
    <cellStyle name="Vejica 2 2 2 2 2 5 3 3 4" xfId="20696"/>
    <cellStyle name="Vejica 2 2 2 2 2 5 3 3 5" xfId="7986"/>
    <cellStyle name="Vejica 2 2 2 2 2 5 3 4" xfId="6578"/>
    <cellStyle name="Vejica 2 2 2 2 2 5 3 4 2" xfId="23520"/>
    <cellStyle name="Vejica 2 2 2 2 2 5 3 5" xfId="10804"/>
    <cellStyle name="Vejica 2 2 2 2 2 5 3 5 2" xfId="24962"/>
    <cellStyle name="Vejica 2 2 2 2 2 5 3 6" xfId="15030"/>
    <cellStyle name="Vejica 2 2 2 2 2 5 3 6 2" xfId="29188"/>
    <cellStyle name="Vejica 2 2 2 2 2 5 3 7" xfId="19288"/>
    <cellStyle name="Vejica 2 2 2 2 2 5 3 8" xfId="5133"/>
    <cellStyle name="Vejica 2 2 2 2 2 5 3 9" xfId="33444"/>
    <cellStyle name="Vejica 2 2 2 2 2 5 4" xfId="2989"/>
    <cellStyle name="Vejica 2 2 2 2 2 5 4 2" xfId="12884"/>
    <cellStyle name="Vejica 2 2 2 2 2 5 4 2 2" xfId="27042"/>
    <cellStyle name="Vejica 2 2 2 2 2 5 4 3" xfId="17110"/>
    <cellStyle name="Vejica 2 2 2 2 2 5 4 3 2" xfId="31268"/>
    <cellStyle name="Vejica 2 2 2 2 2 5 4 4" xfId="21368"/>
    <cellStyle name="Vejica 2 2 2 2 2 5 4 5" xfId="8658"/>
    <cellStyle name="Vejica 2 2 2 2 2 5 5" xfId="1581"/>
    <cellStyle name="Vejica 2 2 2 2 2 5 5 2" xfId="11476"/>
    <cellStyle name="Vejica 2 2 2 2 2 5 5 2 2" xfId="25634"/>
    <cellStyle name="Vejica 2 2 2 2 2 5 5 3" xfId="15702"/>
    <cellStyle name="Vejica 2 2 2 2 2 5 5 3 2" xfId="29860"/>
    <cellStyle name="Vejica 2 2 2 2 2 5 5 4" xfId="19960"/>
    <cellStyle name="Vejica 2 2 2 2 2 5 5 5" xfId="7250"/>
    <cellStyle name="Vejica 2 2 2 2 2 5 6" xfId="5842"/>
    <cellStyle name="Vejica 2 2 2 2 2 5 6 2" xfId="22784"/>
    <cellStyle name="Vejica 2 2 2 2 2 5 7" xfId="10068"/>
    <cellStyle name="Vejica 2 2 2 2 2 5 7 2" xfId="24226"/>
    <cellStyle name="Vejica 2 2 2 2 2 5 8" xfId="14294"/>
    <cellStyle name="Vejica 2 2 2 2 2 5 8 2" xfId="28452"/>
    <cellStyle name="Vejica 2 2 2 2 2 5 9" xfId="18552"/>
    <cellStyle name="Vejica 2 2 2 2 2 6" xfId="204"/>
    <cellStyle name="Vejica 2 2 2 2 2 6 10" xfId="4429"/>
    <cellStyle name="Vejica 2 2 2 2 2 6 11" xfId="32740"/>
    <cellStyle name="Vejica 2 2 2 2 2 6 2" xfId="429"/>
    <cellStyle name="Vejica 2 2 2 2 2 6 2 10" xfId="32964"/>
    <cellStyle name="Vejica 2 2 2 2 2 6 2 2" xfId="1133"/>
    <cellStyle name="Vejica 2 2 2 2 2 6 2 2 2" xfId="3949"/>
    <cellStyle name="Vejica 2 2 2 2 2 6 2 2 2 2" xfId="13844"/>
    <cellStyle name="Vejica 2 2 2 2 2 6 2 2 2 2 2" xfId="28002"/>
    <cellStyle name="Vejica 2 2 2 2 2 6 2 2 2 3" xfId="18070"/>
    <cellStyle name="Vejica 2 2 2 2 2 6 2 2 2 3 2" xfId="32228"/>
    <cellStyle name="Vejica 2 2 2 2 2 6 2 2 2 4" xfId="22328"/>
    <cellStyle name="Vejica 2 2 2 2 2 6 2 2 2 5" xfId="9618"/>
    <cellStyle name="Vejica 2 2 2 2 2 6 2 2 3" xfId="2541"/>
    <cellStyle name="Vejica 2 2 2 2 2 6 2 2 3 2" xfId="12436"/>
    <cellStyle name="Vejica 2 2 2 2 2 6 2 2 3 2 2" xfId="26594"/>
    <cellStyle name="Vejica 2 2 2 2 2 6 2 2 3 3" xfId="16662"/>
    <cellStyle name="Vejica 2 2 2 2 2 6 2 2 3 3 2" xfId="30820"/>
    <cellStyle name="Vejica 2 2 2 2 2 6 2 2 3 4" xfId="20920"/>
    <cellStyle name="Vejica 2 2 2 2 2 6 2 2 3 5" xfId="8210"/>
    <cellStyle name="Vejica 2 2 2 2 2 6 2 2 4" xfId="6802"/>
    <cellStyle name="Vejica 2 2 2 2 2 6 2 2 4 2" xfId="23744"/>
    <cellStyle name="Vejica 2 2 2 2 2 6 2 2 5" xfId="11028"/>
    <cellStyle name="Vejica 2 2 2 2 2 6 2 2 5 2" xfId="25186"/>
    <cellStyle name="Vejica 2 2 2 2 2 6 2 2 6" xfId="15254"/>
    <cellStyle name="Vejica 2 2 2 2 2 6 2 2 6 2" xfId="29412"/>
    <cellStyle name="Vejica 2 2 2 2 2 6 2 2 7" xfId="19512"/>
    <cellStyle name="Vejica 2 2 2 2 2 6 2 2 8" xfId="5357"/>
    <cellStyle name="Vejica 2 2 2 2 2 6 2 2 9" xfId="33668"/>
    <cellStyle name="Vejica 2 2 2 2 2 6 2 3" xfId="3245"/>
    <cellStyle name="Vejica 2 2 2 2 2 6 2 3 2" xfId="13140"/>
    <cellStyle name="Vejica 2 2 2 2 2 6 2 3 2 2" xfId="27298"/>
    <cellStyle name="Vejica 2 2 2 2 2 6 2 3 3" xfId="17366"/>
    <cellStyle name="Vejica 2 2 2 2 2 6 2 3 3 2" xfId="31524"/>
    <cellStyle name="Vejica 2 2 2 2 2 6 2 3 4" xfId="21624"/>
    <cellStyle name="Vejica 2 2 2 2 2 6 2 3 5" xfId="8914"/>
    <cellStyle name="Vejica 2 2 2 2 2 6 2 4" xfId="1837"/>
    <cellStyle name="Vejica 2 2 2 2 2 6 2 4 2" xfId="11732"/>
    <cellStyle name="Vejica 2 2 2 2 2 6 2 4 2 2" xfId="25890"/>
    <cellStyle name="Vejica 2 2 2 2 2 6 2 4 3" xfId="15958"/>
    <cellStyle name="Vejica 2 2 2 2 2 6 2 4 3 2" xfId="30116"/>
    <cellStyle name="Vejica 2 2 2 2 2 6 2 4 4" xfId="20216"/>
    <cellStyle name="Vejica 2 2 2 2 2 6 2 4 5" xfId="7506"/>
    <cellStyle name="Vejica 2 2 2 2 2 6 2 5" xfId="6098"/>
    <cellStyle name="Vejica 2 2 2 2 2 6 2 5 2" xfId="23040"/>
    <cellStyle name="Vejica 2 2 2 2 2 6 2 6" xfId="10324"/>
    <cellStyle name="Vejica 2 2 2 2 2 6 2 6 2" xfId="24482"/>
    <cellStyle name="Vejica 2 2 2 2 2 6 2 7" xfId="14550"/>
    <cellStyle name="Vejica 2 2 2 2 2 6 2 7 2" xfId="28708"/>
    <cellStyle name="Vejica 2 2 2 2 2 6 2 8" xfId="18808"/>
    <cellStyle name="Vejica 2 2 2 2 2 6 2 9" xfId="4653"/>
    <cellStyle name="Vejica 2 2 2 2 2 6 3" xfId="781"/>
    <cellStyle name="Vejica 2 2 2 2 2 6 3 2" xfId="3597"/>
    <cellStyle name="Vejica 2 2 2 2 2 6 3 2 2" xfId="13492"/>
    <cellStyle name="Vejica 2 2 2 2 2 6 3 2 2 2" xfId="27650"/>
    <cellStyle name="Vejica 2 2 2 2 2 6 3 2 3" xfId="17718"/>
    <cellStyle name="Vejica 2 2 2 2 2 6 3 2 3 2" xfId="31876"/>
    <cellStyle name="Vejica 2 2 2 2 2 6 3 2 4" xfId="21976"/>
    <cellStyle name="Vejica 2 2 2 2 2 6 3 2 5" xfId="9266"/>
    <cellStyle name="Vejica 2 2 2 2 2 6 3 3" xfId="2189"/>
    <cellStyle name="Vejica 2 2 2 2 2 6 3 3 2" xfId="12084"/>
    <cellStyle name="Vejica 2 2 2 2 2 6 3 3 2 2" xfId="26242"/>
    <cellStyle name="Vejica 2 2 2 2 2 6 3 3 3" xfId="16310"/>
    <cellStyle name="Vejica 2 2 2 2 2 6 3 3 3 2" xfId="30468"/>
    <cellStyle name="Vejica 2 2 2 2 2 6 3 3 4" xfId="20568"/>
    <cellStyle name="Vejica 2 2 2 2 2 6 3 3 5" xfId="7858"/>
    <cellStyle name="Vejica 2 2 2 2 2 6 3 4" xfId="6450"/>
    <cellStyle name="Vejica 2 2 2 2 2 6 3 4 2" xfId="23392"/>
    <cellStyle name="Vejica 2 2 2 2 2 6 3 5" xfId="10676"/>
    <cellStyle name="Vejica 2 2 2 2 2 6 3 5 2" xfId="24834"/>
    <cellStyle name="Vejica 2 2 2 2 2 6 3 6" xfId="14902"/>
    <cellStyle name="Vejica 2 2 2 2 2 6 3 6 2" xfId="29060"/>
    <cellStyle name="Vejica 2 2 2 2 2 6 3 7" xfId="19160"/>
    <cellStyle name="Vejica 2 2 2 2 2 6 3 8" xfId="5005"/>
    <cellStyle name="Vejica 2 2 2 2 2 6 3 9" xfId="33316"/>
    <cellStyle name="Vejica 2 2 2 2 2 6 4" xfId="3021"/>
    <cellStyle name="Vejica 2 2 2 2 2 6 4 2" xfId="12916"/>
    <cellStyle name="Vejica 2 2 2 2 2 6 4 2 2" xfId="27074"/>
    <cellStyle name="Vejica 2 2 2 2 2 6 4 3" xfId="17142"/>
    <cellStyle name="Vejica 2 2 2 2 2 6 4 3 2" xfId="31300"/>
    <cellStyle name="Vejica 2 2 2 2 2 6 4 4" xfId="21400"/>
    <cellStyle name="Vejica 2 2 2 2 2 6 4 5" xfId="8690"/>
    <cellStyle name="Vejica 2 2 2 2 2 6 5" xfId="1613"/>
    <cellStyle name="Vejica 2 2 2 2 2 6 5 2" xfId="11508"/>
    <cellStyle name="Vejica 2 2 2 2 2 6 5 2 2" xfId="25666"/>
    <cellStyle name="Vejica 2 2 2 2 2 6 5 3" xfId="15734"/>
    <cellStyle name="Vejica 2 2 2 2 2 6 5 3 2" xfId="29892"/>
    <cellStyle name="Vejica 2 2 2 2 2 6 5 4" xfId="19992"/>
    <cellStyle name="Vejica 2 2 2 2 2 6 5 5" xfId="7282"/>
    <cellStyle name="Vejica 2 2 2 2 2 6 6" xfId="5874"/>
    <cellStyle name="Vejica 2 2 2 2 2 6 6 2" xfId="22816"/>
    <cellStyle name="Vejica 2 2 2 2 2 6 7" xfId="10100"/>
    <cellStyle name="Vejica 2 2 2 2 2 6 7 2" xfId="24258"/>
    <cellStyle name="Vejica 2 2 2 2 2 6 8" xfId="14326"/>
    <cellStyle name="Vejica 2 2 2 2 2 6 8 2" xfId="28484"/>
    <cellStyle name="Vejica 2 2 2 2 2 6 9" xfId="18584"/>
    <cellStyle name="Vejica 2 2 2 2 2 7" xfId="325"/>
    <cellStyle name="Vejica 2 2 2 2 2 7 10" xfId="4549"/>
    <cellStyle name="Vejica 2 2 2 2 2 7 11" xfId="32860"/>
    <cellStyle name="Vejica 2 2 2 2 2 7 2" xfId="677"/>
    <cellStyle name="Vejica 2 2 2 2 2 7 2 10" xfId="33212"/>
    <cellStyle name="Vejica 2 2 2 2 2 7 2 2" xfId="1381"/>
    <cellStyle name="Vejica 2 2 2 2 2 7 2 2 2" xfId="4197"/>
    <cellStyle name="Vejica 2 2 2 2 2 7 2 2 2 2" xfId="14092"/>
    <cellStyle name="Vejica 2 2 2 2 2 7 2 2 2 2 2" xfId="28250"/>
    <cellStyle name="Vejica 2 2 2 2 2 7 2 2 2 3" xfId="18318"/>
    <cellStyle name="Vejica 2 2 2 2 2 7 2 2 2 3 2" xfId="32476"/>
    <cellStyle name="Vejica 2 2 2 2 2 7 2 2 2 4" xfId="22576"/>
    <cellStyle name="Vejica 2 2 2 2 2 7 2 2 2 5" xfId="9866"/>
    <cellStyle name="Vejica 2 2 2 2 2 7 2 2 3" xfId="2789"/>
    <cellStyle name="Vejica 2 2 2 2 2 7 2 2 3 2" xfId="12684"/>
    <cellStyle name="Vejica 2 2 2 2 2 7 2 2 3 2 2" xfId="26842"/>
    <cellStyle name="Vejica 2 2 2 2 2 7 2 2 3 3" xfId="16910"/>
    <cellStyle name="Vejica 2 2 2 2 2 7 2 2 3 3 2" xfId="31068"/>
    <cellStyle name="Vejica 2 2 2 2 2 7 2 2 3 4" xfId="21168"/>
    <cellStyle name="Vejica 2 2 2 2 2 7 2 2 3 5" xfId="8458"/>
    <cellStyle name="Vejica 2 2 2 2 2 7 2 2 4" xfId="7050"/>
    <cellStyle name="Vejica 2 2 2 2 2 7 2 2 4 2" xfId="23992"/>
    <cellStyle name="Vejica 2 2 2 2 2 7 2 2 5" xfId="11276"/>
    <cellStyle name="Vejica 2 2 2 2 2 7 2 2 5 2" xfId="25434"/>
    <cellStyle name="Vejica 2 2 2 2 2 7 2 2 6" xfId="15502"/>
    <cellStyle name="Vejica 2 2 2 2 2 7 2 2 6 2" xfId="29660"/>
    <cellStyle name="Vejica 2 2 2 2 2 7 2 2 7" xfId="19760"/>
    <cellStyle name="Vejica 2 2 2 2 2 7 2 2 8" xfId="5605"/>
    <cellStyle name="Vejica 2 2 2 2 2 7 2 2 9" xfId="33916"/>
    <cellStyle name="Vejica 2 2 2 2 2 7 2 3" xfId="3493"/>
    <cellStyle name="Vejica 2 2 2 2 2 7 2 3 2" xfId="13388"/>
    <cellStyle name="Vejica 2 2 2 2 2 7 2 3 2 2" xfId="27546"/>
    <cellStyle name="Vejica 2 2 2 2 2 7 2 3 3" xfId="17614"/>
    <cellStyle name="Vejica 2 2 2 2 2 7 2 3 3 2" xfId="31772"/>
    <cellStyle name="Vejica 2 2 2 2 2 7 2 3 4" xfId="21872"/>
    <cellStyle name="Vejica 2 2 2 2 2 7 2 3 5" xfId="9162"/>
    <cellStyle name="Vejica 2 2 2 2 2 7 2 4" xfId="2085"/>
    <cellStyle name="Vejica 2 2 2 2 2 7 2 4 2" xfId="11980"/>
    <cellStyle name="Vejica 2 2 2 2 2 7 2 4 2 2" xfId="26138"/>
    <cellStyle name="Vejica 2 2 2 2 2 7 2 4 3" xfId="16206"/>
    <cellStyle name="Vejica 2 2 2 2 2 7 2 4 3 2" xfId="30364"/>
    <cellStyle name="Vejica 2 2 2 2 2 7 2 4 4" xfId="20464"/>
    <cellStyle name="Vejica 2 2 2 2 2 7 2 4 5" xfId="7754"/>
    <cellStyle name="Vejica 2 2 2 2 2 7 2 5" xfId="6346"/>
    <cellStyle name="Vejica 2 2 2 2 2 7 2 5 2" xfId="23288"/>
    <cellStyle name="Vejica 2 2 2 2 2 7 2 6" xfId="10572"/>
    <cellStyle name="Vejica 2 2 2 2 2 7 2 6 2" xfId="24730"/>
    <cellStyle name="Vejica 2 2 2 2 2 7 2 7" xfId="14798"/>
    <cellStyle name="Vejica 2 2 2 2 2 7 2 7 2" xfId="28956"/>
    <cellStyle name="Vejica 2 2 2 2 2 7 2 8" xfId="19056"/>
    <cellStyle name="Vejica 2 2 2 2 2 7 2 9" xfId="4901"/>
    <cellStyle name="Vejica 2 2 2 2 2 7 3" xfId="1029"/>
    <cellStyle name="Vejica 2 2 2 2 2 7 3 2" xfId="3845"/>
    <cellStyle name="Vejica 2 2 2 2 2 7 3 2 2" xfId="13740"/>
    <cellStyle name="Vejica 2 2 2 2 2 7 3 2 2 2" xfId="27898"/>
    <cellStyle name="Vejica 2 2 2 2 2 7 3 2 3" xfId="17966"/>
    <cellStyle name="Vejica 2 2 2 2 2 7 3 2 3 2" xfId="32124"/>
    <cellStyle name="Vejica 2 2 2 2 2 7 3 2 4" xfId="22224"/>
    <cellStyle name="Vejica 2 2 2 2 2 7 3 2 5" xfId="9514"/>
    <cellStyle name="Vejica 2 2 2 2 2 7 3 3" xfId="2437"/>
    <cellStyle name="Vejica 2 2 2 2 2 7 3 3 2" xfId="12332"/>
    <cellStyle name="Vejica 2 2 2 2 2 7 3 3 2 2" xfId="26490"/>
    <cellStyle name="Vejica 2 2 2 2 2 7 3 3 3" xfId="16558"/>
    <cellStyle name="Vejica 2 2 2 2 2 7 3 3 3 2" xfId="30716"/>
    <cellStyle name="Vejica 2 2 2 2 2 7 3 3 4" xfId="20816"/>
    <cellStyle name="Vejica 2 2 2 2 2 7 3 3 5" xfId="8106"/>
    <cellStyle name="Vejica 2 2 2 2 2 7 3 4" xfId="6698"/>
    <cellStyle name="Vejica 2 2 2 2 2 7 3 4 2" xfId="23640"/>
    <cellStyle name="Vejica 2 2 2 2 2 7 3 5" xfId="10924"/>
    <cellStyle name="Vejica 2 2 2 2 2 7 3 5 2" xfId="25082"/>
    <cellStyle name="Vejica 2 2 2 2 2 7 3 6" xfId="15150"/>
    <cellStyle name="Vejica 2 2 2 2 2 7 3 6 2" xfId="29308"/>
    <cellStyle name="Vejica 2 2 2 2 2 7 3 7" xfId="19408"/>
    <cellStyle name="Vejica 2 2 2 2 2 7 3 8" xfId="5253"/>
    <cellStyle name="Vejica 2 2 2 2 2 7 3 9" xfId="33564"/>
    <cellStyle name="Vejica 2 2 2 2 2 7 4" xfId="3141"/>
    <cellStyle name="Vejica 2 2 2 2 2 7 4 2" xfId="13036"/>
    <cellStyle name="Vejica 2 2 2 2 2 7 4 2 2" xfId="27194"/>
    <cellStyle name="Vejica 2 2 2 2 2 7 4 3" xfId="17262"/>
    <cellStyle name="Vejica 2 2 2 2 2 7 4 3 2" xfId="31420"/>
    <cellStyle name="Vejica 2 2 2 2 2 7 4 4" xfId="21520"/>
    <cellStyle name="Vejica 2 2 2 2 2 7 4 5" xfId="8810"/>
    <cellStyle name="Vejica 2 2 2 2 2 7 5" xfId="1733"/>
    <cellStyle name="Vejica 2 2 2 2 2 7 5 2" xfId="11628"/>
    <cellStyle name="Vejica 2 2 2 2 2 7 5 2 2" xfId="25786"/>
    <cellStyle name="Vejica 2 2 2 2 2 7 5 3" xfId="15854"/>
    <cellStyle name="Vejica 2 2 2 2 2 7 5 3 2" xfId="30012"/>
    <cellStyle name="Vejica 2 2 2 2 2 7 5 4" xfId="20112"/>
    <cellStyle name="Vejica 2 2 2 2 2 7 5 5" xfId="7402"/>
    <cellStyle name="Vejica 2 2 2 2 2 7 6" xfId="5994"/>
    <cellStyle name="Vejica 2 2 2 2 2 7 6 2" xfId="22936"/>
    <cellStyle name="Vejica 2 2 2 2 2 7 7" xfId="10220"/>
    <cellStyle name="Vejica 2 2 2 2 2 7 7 2" xfId="24378"/>
    <cellStyle name="Vejica 2 2 2 2 2 7 8" xfId="14446"/>
    <cellStyle name="Vejica 2 2 2 2 2 7 8 2" xfId="28604"/>
    <cellStyle name="Vejica 2 2 2 2 2 7 9" xfId="18704"/>
    <cellStyle name="Vejica 2 2 2 2 2 8" xfId="397"/>
    <cellStyle name="Vejica 2 2 2 2 2 8 10" xfId="32932"/>
    <cellStyle name="Vejica 2 2 2 2 2 8 2" xfId="1101"/>
    <cellStyle name="Vejica 2 2 2 2 2 8 2 2" xfId="3917"/>
    <cellStyle name="Vejica 2 2 2 2 2 8 2 2 2" xfId="13812"/>
    <cellStyle name="Vejica 2 2 2 2 2 8 2 2 2 2" xfId="27970"/>
    <cellStyle name="Vejica 2 2 2 2 2 8 2 2 3" xfId="18038"/>
    <cellStyle name="Vejica 2 2 2 2 2 8 2 2 3 2" xfId="32196"/>
    <cellStyle name="Vejica 2 2 2 2 2 8 2 2 4" xfId="22296"/>
    <cellStyle name="Vejica 2 2 2 2 2 8 2 2 5" xfId="9586"/>
    <cellStyle name="Vejica 2 2 2 2 2 8 2 3" xfId="2509"/>
    <cellStyle name="Vejica 2 2 2 2 2 8 2 3 2" xfId="12404"/>
    <cellStyle name="Vejica 2 2 2 2 2 8 2 3 2 2" xfId="26562"/>
    <cellStyle name="Vejica 2 2 2 2 2 8 2 3 3" xfId="16630"/>
    <cellStyle name="Vejica 2 2 2 2 2 8 2 3 3 2" xfId="30788"/>
    <cellStyle name="Vejica 2 2 2 2 2 8 2 3 4" xfId="20888"/>
    <cellStyle name="Vejica 2 2 2 2 2 8 2 3 5" xfId="8178"/>
    <cellStyle name="Vejica 2 2 2 2 2 8 2 4" xfId="6770"/>
    <cellStyle name="Vejica 2 2 2 2 2 8 2 4 2" xfId="23712"/>
    <cellStyle name="Vejica 2 2 2 2 2 8 2 5" xfId="10996"/>
    <cellStyle name="Vejica 2 2 2 2 2 8 2 5 2" xfId="25154"/>
    <cellStyle name="Vejica 2 2 2 2 2 8 2 6" xfId="15222"/>
    <cellStyle name="Vejica 2 2 2 2 2 8 2 6 2" xfId="29380"/>
    <cellStyle name="Vejica 2 2 2 2 2 8 2 7" xfId="19480"/>
    <cellStyle name="Vejica 2 2 2 2 2 8 2 8" xfId="5325"/>
    <cellStyle name="Vejica 2 2 2 2 2 8 2 9" xfId="33636"/>
    <cellStyle name="Vejica 2 2 2 2 2 8 3" xfId="3213"/>
    <cellStyle name="Vejica 2 2 2 2 2 8 3 2" xfId="13108"/>
    <cellStyle name="Vejica 2 2 2 2 2 8 3 2 2" xfId="27266"/>
    <cellStyle name="Vejica 2 2 2 2 2 8 3 3" xfId="17334"/>
    <cellStyle name="Vejica 2 2 2 2 2 8 3 3 2" xfId="31492"/>
    <cellStyle name="Vejica 2 2 2 2 2 8 3 4" xfId="21592"/>
    <cellStyle name="Vejica 2 2 2 2 2 8 3 5" xfId="8882"/>
    <cellStyle name="Vejica 2 2 2 2 2 8 4" xfId="1805"/>
    <cellStyle name="Vejica 2 2 2 2 2 8 4 2" xfId="11700"/>
    <cellStyle name="Vejica 2 2 2 2 2 8 4 2 2" xfId="25858"/>
    <cellStyle name="Vejica 2 2 2 2 2 8 4 3" xfId="15926"/>
    <cellStyle name="Vejica 2 2 2 2 2 8 4 3 2" xfId="30084"/>
    <cellStyle name="Vejica 2 2 2 2 2 8 4 4" xfId="20184"/>
    <cellStyle name="Vejica 2 2 2 2 2 8 4 5" xfId="7474"/>
    <cellStyle name="Vejica 2 2 2 2 2 8 5" xfId="6066"/>
    <cellStyle name="Vejica 2 2 2 2 2 8 5 2" xfId="23008"/>
    <cellStyle name="Vejica 2 2 2 2 2 8 6" xfId="10292"/>
    <cellStyle name="Vejica 2 2 2 2 2 8 6 2" xfId="24450"/>
    <cellStyle name="Vejica 2 2 2 2 2 8 7" xfId="14518"/>
    <cellStyle name="Vejica 2 2 2 2 2 8 7 2" xfId="28676"/>
    <cellStyle name="Vejica 2 2 2 2 2 8 8" xfId="18776"/>
    <cellStyle name="Vejica 2 2 2 2 2 8 9" xfId="4621"/>
    <cellStyle name="Vejica 2 2 2 2 2 9" xfId="749"/>
    <cellStyle name="Vejica 2 2 2 2 2 9 2" xfId="3565"/>
    <cellStyle name="Vejica 2 2 2 2 2 9 2 2" xfId="13460"/>
    <cellStyle name="Vejica 2 2 2 2 2 9 2 2 2" xfId="27618"/>
    <cellStyle name="Vejica 2 2 2 2 2 9 2 3" xfId="17686"/>
    <cellStyle name="Vejica 2 2 2 2 2 9 2 3 2" xfId="31844"/>
    <cellStyle name="Vejica 2 2 2 2 2 9 2 4" xfId="21944"/>
    <cellStyle name="Vejica 2 2 2 2 2 9 2 5" xfId="9234"/>
    <cellStyle name="Vejica 2 2 2 2 2 9 3" xfId="2157"/>
    <cellStyle name="Vejica 2 2 2 2 2 9 3 2" xfId="12052"/>
    <cellStyle name="Vejica 2 2 2 2 2 9 3 2 2" xfId="26210"/>
    <cellStyle name="Vejica 2 2 2 2 2 9 3 3" xfId="16278"/>
    <cellStyle name="Vejica 2 2 2 2 2 9 3 3 2" xfId="30436"/>
    <cellStyle name="Vejica 2 2 2 2 2 9 3 4" xfId="20536"/>
    <cellStyle name="Vejica 2 2 2 2 2 9 3 5" xfId="7826"/>
    <cellStyle name="Vejica 2 2 2 2 2 9 4" xfId="6418"/>
    <cellStyle name="Vejica 2 2 2 2 2 9 4 2" xfId="23360"/>
    <cellStyle name="Vejica 2 2 2 2 2 9 5" xfId="10644"/>
    <cellStyle name="Vejica 2 2 2 2 2 9 5 2" xfId="24802"/>
    <cellStyle name="Vejica 2 2 2 2 2 9 6" xfId="14870"/>
    <cellStyle name="Vejica 2 2 2 2 2 9 6 2" xfId="29028"/>
    <cellStyle name="Vejica 2 2 2 2 2 9 7" xfId="19128"/>
    <cellStyle name="Vejica 2 2 2 2 2 9 8" xfId="4973"/>
    <cellStyle name="Vejica 2 2 2 2 2 9 9" xfId="33284"/>
    <cellStyle name="Vejica 2 2 2 2 3" xfId="91"/>
    <cellStyle name="Vejica 2 2 2 2 3 10" xfId="14181"/>
    <cellStyle name="Vejica 2 2 2 2 3 10 2" xfId="28339"/>
    <cellStyle name="Vejica 2 2 2 2 3 11" xfId="18439"/>
    <cellStyle name="Vejica 2 2 2 2 3 12" xfId="4316"/>
    <cellStyle name="Vejica 2 2 2 2 3 13" xfId="32627"/>
    <cellStyle name="Vejica 2 2 2 2 3 2" xfId="251"/>
    <cellStyle name="Vejica 2 2 2 2 3 2 10" xfId="4476"/>
    <cellStyle name="Vejica 2 2 2 2 3 2 11" xfId="32787"/>
    <cellStyle name="Vejica 2 2 2 2 3 2 2" xfId="604"/>
    <cellStyle name="Vejica 2 2 2 2 3 2 2 10" xfId="33139"/>
    <cellStyle name="Vejica 2 2 2 2 3 2 2 2" xfId="1308"/>
    <cellStyle name="Vejica 2 2 2 2 3 2 2 2 2" xfId="4124"/>
    <cellStyle name="Vejica 2 2 2 2 3 2 2 2 2 2" xfId="14019"/>
    <cellStyle name="Vejica 2 2 2 2 3 2 2 2 2 2 2" xfId="28177"/>
    <cellStyle name="Vejica 2 2 2 2 3 2 2 2 2 3" xfId="18245"/>
    <cellStyle name="Vejica 2 2 2 2 3 2 2 2 2 3 2" xfId="32403"/>
    <cellStyle name="Vejica 2 2 2 2 3 2 2 2 2 4" xfId="22503"/>
    <cellStyle name="Vejica 2 2 2 2 3 2 2 2 2 5" xfId="9793"/>
    <cellStyle name="Vejica 2 2 2 2 3 2 2 2 3" xfId="2716"/>
    <cellStyle name="Vejica 2 2 2 2 3 2 2 2 3 2" xfId="12611"/>
    <cellStyle name="Vejica 2 2 2 2 3 2 2 2 3 2 2" xfId="26769"/>
    <cellStyle name="Vejica 2 2 2 2 3 2 2 2 3 3" xfId="16837"/>
    <cellStyle name="Vejica 2 2 2 2 3 2 2 2 3 3 2" xfId="30995"/>
    <cellStyle name="Vejica 2 2 2 2 3 2 2 2 3 4" xfId="21095"/>
    <cellStyle name="Vejica 2 2 2 2 3 2 2 2 3 5" xfId="8385"/>
    <cellStyle name="Vejica 2 2 2 2 3 2 2 2 4" xfId="6977"/>
    <cellStyle name="Vejica 2 2 2 2 3 2 2 2 4 2" xfId="23919"/>
    <cellStyle name="Vejica 2 2 2 2 3 2 2 2 5" xfId="11203"/>
    <cellStyle name="Vejica 2 2 2 2 3 2 2 2 5 2" xfId="25361"/>
    <cellStyle name="Vejica 2 2 2 2 3 2 2 2 6" xfId="15429"/>
    <cellStyle name="Vejica 2 2 2 2 3 2 2 2 6 2" xfId="29587"/>
    <cellStyle name="Vejica 2 2 2 2 3 2 2 2 7" xfId="19687"/>
    <cellStyle name="Vejica 2 2 2 2 3 2 2 2 8" xfId="5532"/>
    <cellStyle name="Vejica 2 2 2 2 3 2 2 2 9" xfId="33843"/>
    <cellStyle name="Vejica 2 2 2 2 3 2 2 3" xfId="3420"/>
    <cellStyle name="Vejica 2 2 2 2 3 2 2 3 2" xfId="13315"/>
    <cellStyle name="Vejica 2 2 2 2 3 2 2 3 2 2" xfId="27473"/>
    <cellStyle name="Vejica 2 2 2 2 3 2 2 3 3" xfId="17541"/>
    <cellStyle name="Vejica 2 2 2 2 3 2 2 3 3 2" xfId="31699"/>
    <cellStyle name="Vejica 2 2 2 2 3 2 2 3 4" xfId="21799"/>
    <cellStyle name="Vejica 2 2 2 2 3 2 2 3 5" xfId="9089"/>
    <cellStyle name="Vejica 2 2 2 2 3 2 2 4" xfId="2012"/>
    <cellStyle name="Vejica 2 2 2 2 3 2 2 4 2" xfId="11907"/>
    <cellStyle name="Vejica 2 2 2 2 3 2 2 4 2 2" xfId="26065"/>
    <cellStyle name="Vejica 2 2 2 2 3 2 2 4 3" xfId="16133"/>
    <cellStyle name="Vejica 2 2 2 2 3 2 2 4 3 2" xfId="30291"/>
    <cellStyle name="Vejica 2 2 2 2 3 2 2 4 4" xfId="20391"/>
    <cellStyle name="Vejica 2 2 2 2 3 2 2 4 5" xfId="7681"/>
    <cellStyle name="Vejica 2 2 2 2 3 2 2 5" xfId="6273"/>
    <cellStyle name="Vejica 2 2 2 2 3 2 2 5 2" xfId="23215"/>
    <cellStyle name="Vejica 2 2 2 2 3 2 2 6" xfId="10499"/>
    <cellStyle name="Vejica 2 2 2 2 3 2 2 6 2" xfId="24657"/>
    <cellStyle name="Vejica 2 2 2 2 3 2 2 7" xfId="14725"/>
    <cellStyle name="Vejica 2 2 2 2 3 2 2 7 2" xfId="28883"/>
    <cellStyle name="Vejica 2 2 2 2 3 2 2 8" xfId="18983"/>
    <cellStyle name="Vejica 2 2 2 2 3 2 2 9" xfId="4828"/>
    <cellStyle name="Vejica 2 2 2 2 3 2 3" xfId="956"/>
    <cellStyle name="Vejica 2 2 2 2 3 2 3 2" xfId="3772"/>
    <cellStyle name="Vejica 2 2 2 2 3 2 3 2 2" xfId="13667"/>
    <cellStyle name="Vejica 2 2 2 2 3 2 3 2 2 2" xfId="27825"/>
    <cellStyle name="Vejica 2 2 2 2 3 2 3 2 3" xfId="17893"/>
    <cellStyle name="Vejica 2 2 2 2 3 2 3 2 3 2" xfId="32051"/>
    <cellStyle name="Vejica 2 2 2 2 3 2 3 2 4" xfId="22151"/>
    <cellStyle name="Vejica 2 2 2 2 3 2 3 2 5" xfId="9441"/>
    <cellStyle name="Vejica 2 2 2 2 3 2 3 3" xfId="2364"/>
    <cellStyle name="Vejica 2 2 2 2 3 2 3 3 2" xfId="12259"/>
    <cellStyle name="Vejica 2 2 2 2 3 2 3 3 2 2" xfId="26417"/>
    <cellStyle name="Vejica 2 2 2 2 3 2 3 3 3" xfId="16485"/>
    <cellStyle name="Vejica 2 2 2 2 3 2 3 3 3 2" xfId="30643"/>
    <cellStyle name="Vejica 2 2 2 2 3 2 3 3 4" xfId="20743"/>
    <cellStyle name="Vejica 2 2 2 2 3 2 3 3 5" xfId="8033"/>
    <cellStyle name="Vejica 2 2 2 2 3 2 3 4" xfId="6625"/>
    <cellStyle name="Vejica 2 2 2 2 3 2 3 4 2" xfId="23567"/>
    <cellStyle name="Vejica 2 2 2 2 3 2 3 5" xfId="10851"/>
    <cellStyle name="Vejica 2 2 2 2 3 2 3 5 2" xfId="25009"/>
    <cellStyle name="Vejica 2 2 2 2 3 2 3 6" xfId="15077"/>
    <cellStyle name="Vejica 2 2 2 2 3 2 3 6 2" xfId="29235"/>
    <cellStyle name="Vejica 2 2 2 2 3 2 3 7" xfId="19335"/>
    <cellStyle name="Vejica 2 2 2 2 3 2 3 8" xfId="5180"/>
    <cellStyle name="Vejica 2 2 2 2 3 2 3 9" xfId="33491"/>
    <cellStyle name="Vejica 2 2 2 2 3 2 4" xfId="3068"/>
    <cellStyle name="Vejica 2 2 2 2 3 2 4 2" xfId="12963"/>
    <cellStyle name="Vejica 2 2 2 2 3 2 4 2 2" xfId="27121"/>
    <cellStyle name="Vejica 2 2 2 2 3 2 4 3" xfId="17189"/>
    <cellStyle name="Vejica 2 2 2 2 3 2 4 3 2" xfId="31347"/>
    <cellStyle name="Vejica 2 2 2 2 3 2 4 4" xfId="21447"/>
    <cellStyle name="Vejica 2 2 2 2 3 2 4 5" xfId="8737"/>
    <cellStyle name="Vejica 2 2 2 2 3 2 5" xfId="1660"/>
    <cellStyle name="Vejica 2 2 2 2 3 2 5 2" xfId="11555"/>
    <cellStyle name="Vejica 2 2 2 2 3 2 5 2 2" xfId="25713"/>
    <cellStyle name="Vejica 2 2 2 2 3 2 5 3" xfId="15781"/>
    <cellStyle name="Vejica 2 2 2 2 3 2 5 3 2" xfId="29939"/>
    <cellStyle name="Vejica 2 2 2 2 3 2 5 4" xfId="20039"/>
    <cellStyle name="Vejica 2 2 2 2 3 2 5 5" xfId="7329"/>
    <cellStyle name="Vejica 2 2 2 2 3 2 6" xfId="5921"/>
    <cellStyle name="Vejica 2 2 2 2 3 2 6 2" xfId="22863"/>
    <cellStyle name="Vejica 2 2 2 2 3 2 7" xfId="10147"/>
    <cellStyle name="Vejica 2 2 2 2 3 2 7 2" xfId="24305"/>
    <cellStyle name="Vejica 2 2 2 2 3 2 8" xfId="14373"/>
    <cellStyle name="Vejica 2 2 2 2 3 2 8 2" xfId="28531"/>
    <cellStyle name="Vejica 2 2 2 2 3 2 9" xfId="18631"/>
    <cellStyle name="Vejica 2 2 2 2 3 3" xfId="336"/>
    <cellStyle name="Vejica 2 2 2 2 3 3 10" xfId="4560"/>
    <cellStyle name="Vejica 2 2 2 2 3 3 11" xfId="32871"/>
    <cellStyle name="Vejica 2 2 2 2 3 3 2" xfId="688"/>
    <cellStyle name="Vejica 2 2 2 2 3 3 2 10" xfId="33223"/>
    <cellStyle name="Vejica 2 2 2 2 3 3 2 2" xfId="1392"/>
    <cellStyle name="Vejica 2 2 2 2 3 3 2 2 2" xfId="4208"/>
    <cellStyle name="Vejica 2 2 2 2 3 3 2 2 2 2" xfId="14103"/>
    <cellStyle name="Vejica 2 2 2 2 3 3 2 2 2 2 2" xfId="28261"/>
    <cellStyle name="Vejica 2 2 2 2 3 3 2 2 2 3" xfId="18329"/>
    <cellStyle name="Vejica 2 2 2 2 3 3 2 2 2 3 2" xfId="32487"/>
    <cellStyle name="Vejica 2 2 2 2 3 3 2 2 2 4" xfId="22587"/>
    <cellStyle name="Vejica 2 2 2 2 3 3 2 2 2 5" xfId="9877"/>
    <cellStyle name="Vejica 2 2 2 2 3 3 2 2 3" xfId="2800"/>
    <cellStyle name="Vejica 2 2 2 2 3 3 2 2 3 2" xfId="12695"/>
    <cellStyle name="Vejica 2 2 2 2 3 3 2 2 3 2 2" xfId="26853"/>
    <cellStyle name="Vejica 2 2 2 2 3 3 2 2 3 3" xfId="16921"/>
    <cellStyle name="Vejica 2 2 2 2 3 3 2 2 3 3 2" xfId="31079"/>
    <cellStyle name="Vejica 2 2 2 2 3 3 2 2 3 4" xfId="21179"/>
    <cellStyle name="Vejica 2 2 2 2 3 3 2 2 3 5" xfId="8469"/>
    <cellStyle name="Vejica 2 2 2 2 3 3 2 2 4" xfId="7061"/>
    <cellStyle name="Vejica 2 2 2 2 3 3 2 2 4 2" xfId="24003"/>
    <cellStyle name="Vejica 2 2 2 2 3 3 2 2 5" xfId="11287"/>
    <cellStyle name="Vejica 2 2 2 2 3 3 2 2 5 2" xfId="25445"/>
    <cellStyle name="Vejica 2 2 2 2 3 3 2 2 6" xfId="15513"/>
    <cellStyle name="Vejica 2 2 2 2 3 3 2 2 6 2" xfId="29671"/>
    <cellStyle name="Vejica 2 2 2 2 3 3 2 2 7" xfId="19771"/>
    <cellStyle name="Vejica 2 2 2 2 3 3 2 2 8" xfId="5616"/>
    <cellStyle name="Vejica 2 2 2 2 3 3 2 2 9" xfId="33927"/>
    <cellStyle name="Vejica 2 2 2 2 3 3 2 3" xfId="3504"/>
    <cellStyle name="Vejica 2 2 2 2 3 3 2 3 2" xfId="13399"/>
    <cellStyle name="Vejica 2 2 2 2 3 3 2 3 2 2" xfId="27557"/>
    <cellStyle name="Vejica 2 2 2 2 3 3 2 3 3" xfId="17625"/>
    <cellStyle name="Vejica 2 2 2 2 3 3 2 3 3 2" xfId="31783"/>
    <cellStyle name="Vejica 2 2 2 2 3 3 2 3 4" xfId="21883"/>
    <cellStyle name="Vejica 2 2 2 2 3 3 2 3 5" xfId="9173"/>
    <cellStyle name="Vejica 2 2 2 2 3 3 2 4" xfId="2096"/>
    <cellStyle name="Vejica 2 2 2 2 3 3 2 4 2" xfId="11991"/>
    <cellStyle name="Vejica 2 2 2 2 3 3 2 4 2 2" xfId="26149"/>
    <cellStyle name="Vejica 2 2 2 2 3 3 2 4 3" xfId="16217"/>
    <cellStyle name="Vejica 2 2 2 2 3 3 2 4 3 2" xfId="30375"/>
    <cellStyle name="Vejica 2 2 2 2 3 3 2 4 4" xfId="20475"/>
    <cellStyle name="Vejica 2 2 2 2 3 3 2 4 5" xfId="7765"/>
    <cellStyle name="Vejica 2 2 2 2 3 3 2 5" xfId="6357"/>
    <cellStyle name="Vejica 2 2 2 2 3 3 2 5 2" xfId="23299"/>
    <cellStyle name="Vejica 2 2 2 2 3 3 2 6" xfId="10583"/>
    <cellStyle name="Vejica 2 2 2 2 3 3 2 6 2" xfId="24741"/>
    <cellStyle name="Vejica 2 2 2 2 3 3 2 7" xfId="14809"/>
    <cellStyle name="Vejica 2 2 2 2 3 3 2 7 2" xfId="28967"/>
    <cellStyle name="Vejica 2 2 2 2 3 3 2 8" xfId="19067"/>
    <cellStyle name="Vejica 2 2 2 2 3 3 2 9" xfId="4912"/>
    <cellStyle name="Vejica 2 2 2 2 3 3 3" xfId="1040"/>
    <cellStyle name="Vejica 2 2 2 2 3 3 3 2" xfId="3856"/>
    <cellStyle name="Vejica 2 2 2 2 3 3 3 2 2" xfId="13751"/>
    <cellStyle name="Vejica 2 2 2 2 3 3 3 2 2 2" xfId="27909"/>
    <cellStyle name="Vejica 2 2 2 2 3 3 3 2 3" xfId="17977"/>
    <cellStyle name="Vejica 2 2 2 2 3 3 3 2 3 2" xfId="32135"/>
    <cellStyle name="Vejica 2 2 2 2 3 3 3 2 4" xfId="22235"/>
    <cellStyle name="Vejica 2 2 2 2 3 3 3 2 5" xfId="9525"/>
    <cellStyle name="Vejica 2 2 2 2 3 3 3 3" xfId="2448"/>
    <cellStyle name="Vejica 2 2 2 2 3 3 3 3 2" xfId="12343"/>
    <cellStyle name="Vejica 2 2 2 2 3 3 3 3 2 2" xfId="26501"/>
    <cellStyle name="Vejica 2 2 2 2 3 3 3 3 3" xfId="16569"/>
    <cellStyle name="Vejica 2 2 2 2 3 3 3 3 3 2" xfId="30727"/>
    <cellStyle name="Vejica 2 2 2 2 3 3 3 3 4" xfId="20827"/>
    <cellStyle name="Vejica 2 2 2 2 3 3 3 3 5" xfId="8117"/>
    <cellStyle name="Vejica 2 2 2 2 3 3 3 4" xfId="6709"/>
    <cellStyle name="Vejica 2 2 2 2 3 3 3 4 2" xfId="23651"/>
    <cellStyle name="Vejica 2 2 2 2 3 3 3 5" xfId="10935"/>
    <cellStyle name="Vejica 2 2 2 2 3 3 3 5 2" xfId="25093"/>
    <cellStyle name="Vejica 2 2 2 2 3 3 3 6" xfId="15161"/>
    <cellStyle name="Vejica 2 2 2 2 3 3 3 6 2" xfId="29319"/>
    <cellStyle name="Vejica 2 2 2 2 3 3 3 7" xfId="19419"/>
    <cellStyle name="Vejica 2 2 2 2 3 3 3 8" xfId="5264"/>
    <cellStyle name="Vejica 2 2 2 2 3 3 3 9" xfId="33575"/>
    <cellStyle name="Vejica 2 2 2 2 3 3 4" xfId="3152"/>
    <cellStyle name="Vejica 2 2 2 2 3 3 4 2" xfId="13047"/>
    <cellStyle name="Vejica 2 2 2 2 3 3 4 2 2" xfId="27205"/>
    <cellStyle name="Vejica 2 2 2 2 3 3 4 3" xfId="17273"/>
    <cellStyle name="Vejica 2 2 2 2 3 3 4 3 2" xfId="31431"/>
    <cellStyle name="Vejica 2 2 2 2 3 3 4 4" xfId="21531"/>
    <cellStyle name="Vejica 2 2 2 2 3 3 4 5" xfId="8821"/>
    <cellStyle name="Vejica 2 2 2 2 3 3 5" xfId="1744"/>
    <cellStyle name="Vejica 2 2 2 2 3 3 5 2" xfId="11639"/>
    <cellStyle name="Vejica 2 2 2 2 3 3 5 2 2" xfId="25797"/>
    <cellStyle name="Vejica 2 2 2 2 3 3 5 3" xfId="15865"/>
    <cellStyle name="Vejica 2 2 2 2 3 3 5 3 2" xfId="30023"/>
    <cellStyle name="Vejica 2 2 2 2 3 3 5 4" xfId="20123"/>
    <cellStyle name="Vejica 2 2 2 2 3 3 5 5" xfId="7413"/>
    <cellStyle name="Vejica 2 2 2 2 3 3 6" xfId="6005"/>
    <cellStyle name="Vejica 2 2 2 2 3 3 6 2" xfId="22947"/>
    <cellStyle name="Vejica 2 2 2 2 3 3 7" xfId="10231"/>
    <cellStyle name="Vejica 2 2 2 2 3 3 7 2" xfId="24389"/>
    <cellStyle name="Vejica 2 2 2 2 3 3 8" xfId="14457"/>
    <cellStyle name="Vejica 2 2 2 2 3 3 8 2" xfId="28615"/>
    <cellStyle name="Vejica 2 2 2 2 3 3 9" xfId="18715"/>
    <cellStyle name="Vejica 2 2 2 2 3 4" xfId="476"/>
    <cellStyle name="Vejica 2 2 2 2 3 4 10" xfId="33011"/>
    <cellStyle name="Vejica 2 2 2 2 3 4 2" xfId="1180"/>
    <cellStyle name="Vejica 2 2 2 2 3 4 2 2" xfId="3996"/>
    <cellStyle name="Vejica 2 2 2 2 3 4 2 2 2" xfId="13891"/>
    <cellStyle name="Vejica 2 2 2 2 3 4 2 2 2 2" xfId="28049"/>
    <cellStyle name="Vejica 2 2 2 2 3 4 2 2 3" xfId="18117"/>
    <cellStyle name="Vejica 2 2 2 2 3 4 2 2 3 2" xfId="32275"/>
    <cellStyle name="Vejica 2 2 2 2 3 4 2 2 4" xfId="22375"/>
    <cellStyle name="Vejica 2 2 2 2 3 4 2 2 5" xfId="9665"/>
    <cellStyle name="Vejica 2 2 2 2 3 4 2 3" xfId="2588"/>
    <cellStyle name="Vejica 2 2 2 2 3 4 2 3 2" xfId="12483"/>
    <cellStyle name="Vejica 2 2 2 2 3 4 2 3 2 2" xfId="26641"/>
    <cellStyle name="Vejica 2 2 2 2 3 4 2 3 3" xfId="16709"/>
    <cellStyle name="Vejica 2 2 2 2 3 4 2 3 3 2" xfId="30867"/>
    <cellStyle name="Vejica 2 2 2 2 3 4 2 3 4" xfId="20967"/>
    <cellStyle name="Vejica 2 2 2 2 3 4 2 3 5" xfId="8257"/>
    <cellStyle name="Vejica 2 2 2 2 3 4 2 4" xfId="6849"/>
    <cellStyle name="Vejica 2 2 2 2 3 4 2 4 2" xfId="23791"/>
    <cellStyle name="Vejica 2 2 2 2 3 4 2 5" xfId="11075"/>
    <cellStyle name="Vejica 2 2 2 2 3 4 2 5 2" xfId="25233"/>
    <cellStyle name="Vejica 2 2 2 2 3 4 2 6" xfId="15301"/>
    <cellStyle name="Vejica 2 2 2 2 3 4 2 6 2" xfId="29459"/>
    <cellStyle name="Vejica 2 2 2 2 3 4 2 7" xfId="19559"/>
    <cellStyle name="Vejica 2 2 2 2 3 4 2 8" xfId="5404"/>
    <cellStyle name="Vejica 2 2 2 2 3 4 2 9" xfId="33715"/>
    <cellStyle name="Vejica 2 2 2 2 3 4 3" xfId="3292"/>
    <cellStyle name="Vejica 2 2 2 2 3 4 3 2" xfId="13187"/>
    <cellStyle name="Vejica 2 2 2 2 3 4 3 2 2" xfId="27345"/>
    <cellStyle name="Vejica 2 2 2 2 3 4 3 3" xfId="17413"/>
    <cellStyle name="Vejica 2 2 2 2 3 4 3 3 2" xfId="31571"/>
    <cellStyle name="Vejica 2 2 2 2 3 4 3 4" xfId="21671"/>
    <cellStyle name="Vejica 2 2 2 2 3 4 3 5" xfId="8961"/>
    <cellStyle name="Vejica 2 2 2 2 3 4 4" xfId="1884"/>
    <cellStyle name="Vejica 2 2 2 2 3 4 4 2" xfId="11779"/>
    <cellStyle name="Vejica 2 2 2 2 3 4 4 2 2" xfId="25937"/>
    <cellStyle name="Vejica 2 2 2 2 3 4 4 3" xfId="16005"/>
    <cellStyle name="Vejica 2 2 2 2 3 4 4 3 2" xfId="30163"/>
    <cellStyle name="Vejica 2 2 2 2 3 4 4 4" xfId="20263"/>
    <cellStyle name="Vejica 2 2 2 2 3 4 4 5" xfId="7553"/>
    <cellStyle name="Vejica 2 2 2 2 3 4 5" xfId="6145"/>
    <cellStyle name="Vejica 2 2 2 2 3 4 5 2" xfId="23087"/>
    <cellStyle name="Vejica 2 2 2 2 3 4 6" xfId="10371"/>
    <cellStyle name="Vejica 2 2 2 2 3 4 6 2" xfId="24529"/>
    <cellStyle name="Vejica 2 2 2 2 3 4 7" xfId="14597"/>
    <cellStyle name="Vejica 2 2 2 2 3 4 7 2" xfId="28755"/>
    <cellStyle name="Vejica 2 2 2 2 3 4 8" xfId="18855"/>
    <cellStyle name="Vejica 2 2 2 2 3 4 9" xfId="4700"/>
    <cellStyle name="Vejica 2 2 2 2 3 5" xfId="828"/>
    <cellStyle name="Vejica 2 2 2 2 3 5 2" xfId="3644"/>
    <cellStyle name="Vejica 2 2 2 2 3 5 2 2" xfId="13539"/>
    <cellStyle name="Vejica 2 2 2 2 3 5 2 2 2" xfId="27697"/>
    <cellStyle name="Vejica 2 2 2 2 3 5 2 3" xfId="17765"/>
    <cellStyle name="Vejica 2 2 2 2 3 5 2 3 2" xfId="31923"/>
    <cellStyle name="Vejica 2 2 2 2 3 5 2 4" xfId="22023"/>
    <cellStyle name="Vejica 2 2 2 2 3 5 2 5" xfId="9313"/>
    <cellStyle name="Vejica 2 2 2 2 3 5 3" xfId="2236"/>
    <cellStyle name="Vejica 2 2 2 2 3 5 3 2" xfId="12131"/>
    <cellStyle name="Vejica 2 2 2 2 3 5 3 2 2" xfId="26289"/>
    <cellStyle name="Vejica 2 2 2 2 3 5 3 3" xfId="16357"/>
    <cellStyle name="Vejica 2 2 2 2 3 5 3 3 2" xfId="30515"/>
    <cellStyle name="Vejica 2 2 2 2 3 5 3 4" xfId="20615"/>
    <cellStyle name="Vejica 2 2 2 2 3 5 3 5" xfId="7905"/>
    <cellStyle name="Vejica 2 2 2 2 3 5 4" xfId="6497"/>
    <cellStyle name="Vejica 2 2 2 2 3 5 4 2" xfId="23439"/>
    <cellStyle name="Vejica 2 2 2 2 3 5 5" xfId="10723"/>
    <cellStyle name="Vejica 2 2 2 2 3 5 5 2" xfId="24881"/>
    <cellStyle name="Vejica 2 2 2 2 3 5 6" xfId="14949"/>
    <cellStyle name="Vejica 2 2 2 2 3 5 6 2" xfId="29107"/>
    <cellStyle name="Vejica 2 2 2 2 3 5 7" xfId="19207"/>
    <cellStyle name="Vejica 2 2 2 2 3 5 8" xfId="5052"/>
    <cellStyle name="Vejica 2 2 2 2 3 5 9" xfId="33363"/>
    <cellStyle name="Vejica 2 2 2 2 3 6" xfId="2908"/>
    <cellStyle name="Vejica 2 2 2 2 3 6 2" xfId="12803"/>
    <cellStyle name="Vejica 2 2 2 2 3 6 2 2" xfId="26961"/>
    <cellStyle name="Vejica 2 2 2 2 3 6 3" xfId="17029"/>
    <cellStyle name="Vejica 2 2 2 2 3 6 3 2" xfId="31187"/>
    <cellStyle name="Vejica 2 2 2 2 3 6 4" xfId="21287"/>
    <cellStyle name="Vejica 2 2 2 2 3 6 5" xfId="8577"/>
    <cellStyle name="Vejica 2 2 2 2 3 7" xfId="1500"/>
    <cellStyle name="Vejica 2 2 2 2 3 7 2" xfId="11395"/>
    <cellStyle name="Vejica 2 2 2 2 3 7 2 2" xfId="25553"/>
    <cellStyle name="Vejica 2 2 2 2 3 7 3" xfId="15621"/>
    <cellStyle name="Vejica 2 2 2 2 3 7 3 2" xfId="29779"/>
    <cellStyle name="Vejica 2 2 2 2 3 7 4" xfId="19879"/>
    <cellStyle name="Vejica 2 2 2 2 3 7 5" xfId="7169"/>
    <cellStyle name="Vejica 2 2 2 2 3 8" xfId="5729"/>
    <cellStyle name="Vejica 2 2 2 2 3 8 2" xfId="22671"/>
    <cellStyle name="Vejica 2 2 2 2 3 9" xfId="9955"/>
    <cellStyle name="Vejica 2 2 2 2 3 9 2" xfId="24113"/>
    <cellStyle name="Vejica 2 2 2 2 4" xfId="123"/>
    <cellStyle name="Vejica 2 2 2 2 4 10" xfId="18503"/>
    <cellStyle name="Vejica 2 2 2 2 4 11" xfId="4348"/>
    <cellStyle name="Vejica 2 2 2 2 4 12" xfId="32659"/>
    <cellStyle name="Vejica 2 2 2 2 4 2" xfId="283"/>
    <cellStyle name="Vejica 2 2 2 2 4 2 10" xfId="4508"/>
    <cellStyle name="Vejica 2 2 2 2 4 2 11" xfId="32819"/>
    <cellStyle name="Vejica 2 2 2 2 4 2 2" xfId="636"/>
    <cellStyle name="Vejica 2 2 2 2 4 2 2 10" xfId="33171"/>
    <cellStyle name="Vejica 2 2 2 2 4 2 2 2" xfId="1340"/>
    <cellStyle name="Vejica 2 2 2 2 4 2 2 2 2" xfId="4156"/>
    <cellStyle name="Vejica 2 2 2 2 4 2 2 2 2 2" xfId="14051"/>
    <cellStyle name="Vejica 2 2 2 2 4 2 2 2 2 2 2" xfId="28209"/>
    <cellStyle name="Vejica 2 2 2 2 4 2 2 2 2 3" xfId="18277"/>
    <cellStyle name="Vejica 2 2 2 2 4 2 2 2 2 3 2" xfId="32435"/>
    <cellStyle name="Vejica 2 2 2 2 4 2 2 2 2 4" xfId="22535"/>
    <cellStyle name="Vejica 2 2 2 2 4 2 2 2 2 5" xfId="9825"/>
    <cellStyle name="Vejica 2 2 2 2 4 2 2 2 3" xfId="2748"/>
    <cellStyle name="Vejica 2 2 2 2 4 2 2 2 3 2" xfId="12643"/>
    <cellStyle name="Vejica 2 2 2 2 4 2 2 2 3 2 2" xfId="26801"/>
    <cellStyle name="Vejica 2 2 2 2 4 2 2 2 3 3" xfId="16869"/>
    <cellStyle name="Vejica 2 2 2 2 4 2 2 2 3 3 2" xfId="31027"/>
    <cellStyle name="Vejica 2 2 2 2 4 2 2 2 3 4" xfId="21127"/>
    <cellStyle name="Vejica 2 2 2 2 4 2 2 2 3 5" xfId="8417"/>
    <cellStyle name="Vejica 2 2 2 2 4 2 2 2 4" xfId="7009"/>
    <cellStyle name="Vejica 2 2 2 2 4 2 2 2 4 2" xfId="23951"/>
    <cellStyle name="Vejica 2 2 2 2 4 2 2 2 5" xfId="11235"/>
    <cellStyle name="Vejica 2 2 2 2 4 2 2 2 5 2" xfId="25393"/>
    <cellStyle name="Vejica 2 2 2 2 4 2 2 2 6" xfId="15461"/>
    <cellStyle name="Vejica 2 2 2 2 4 2 2 2 6 2" xfId="29619"/>
    <cellStyle name="Vejica 2 2 2 2 4 2 2 2 7" xfId="19719"/>
    <cellStyle name="Vejica 2 2 2 2 4 2 2 2 8" xfId="5564"/>
    <cellStyle name="Vejica 2 2 2 2 4 2 2 2 9" xfId="33875"/>
    <cellStyle name="Vejica 2 2 2 2 4 2 2 3" xfId="3452"/>
    <cellStyle name="Vejica 2 2 2 2 4 2 2 3 2" xfId="13347"/>
    <cellStyle name="Vejica 2 2 2 2 4 2 2 3 2 2" xfId="27505"/>
    <cellStyle name="Vejica 2 2 2 2 4 2 2 3 3" xfId="17573"/>
    <cellStyle name="Vejica 2 2 2 2 4 2 2 3 3 2" xfId="31731"/>
    <cellStyle name="Vejica 2 2 2 2 4 2 2 3 4" xfId="21831"/>
    <cellStyle name="Vejica 2 2 2 2 4 2 2 3 5" xfId="9121"/>
    <cellStyle name="Vejica 2 2 2 2 4 2 2 4" xfId="2044"/>
    <cellStyle name="Vejica 2 2 2 2 4 2 2 4 2" xfId="11939"/>
    <cellStyle name="Vejica 2 2 2 2 4 2 2 4 2 2" xfId="26097"/>
    <cellStyle name="Vejica 2 2 2 2 4 2 2 4 3" xfId="16165"/>
    <cellStyle name="Vejica 2 2 2 2 4 2 2 4 3 2" xfId="30323"/>
    <cellStyle name="Vejica 2 2 2 2 4 2 2 4 4" xfId="20423"/>
    <cellStyle name="Vejica 2 2 2 2 4 2 2 4 5" xfId="7713"/>
    <cellStyle name="Vejica 2 2 2 2 4 2 2 5" xfId="6305"/>
    <cellStyle name="Vejica 2 2 2 2 4 2 2 5 2" xfId="23247"/>
    <cellStyle name="Vejica 2 2 2 2 4 2 2 6" xfId="10531"/>
    <cellStyle name="Vejica 2 2 2 2 4 2 2 6 2" xfId="24689"/>
    <cellStyle name="Vejica 2 2 2 2 4 2 2 7" xfId="14757"/>
    <cellStyle name="Vejica 2 2 2 2 4 2 2 7 2" xfId="28915"/>
    <cellStyle name="Vejica 2 2 2 2 4 2 2 8" xfId="19015"/>
    <cellStyle name="Vejica 2 2 2 2 4 2 2 9" xfId="4860"/>
    <cellStyle name="Vejica 2 2 2 2 4 2 3" xfId="988"/>
    <cellStyle name="Vejica 2 2 2 2 4 2 3 2" xfId="3804"/>
    <cellStyle name="Vejica 2 2 2 2 4 2 3 2 2" xfId="13699"/>
    <cellStyle name="Vejica 2 2 2 2 4 2 3 2 2 2" xfId="27857"/>
    <cellStyle name="Vejica 2 2 2 2 4 2 3 2 3" xfId="17925"/>
    <cellStyle name="Vejica 2 2 2 2 4 2 3 2 3 2" xfId="32083"/>
    <cellStyle name="Vejica 2 2 2 2 4 2 3 2 4" xfId="22183"/>
    <cellStyle name="Vejica 2 2 2 2 4 2 3 2 5" xfId="9473"/>
    <cellStyle name="Vejica 2 2 2 2 4 2 3 3" xfId="2396"/>
    <cellStyle name="Vejica 2 2 2 2 4 2 3 3 2" xfId="12291"/>
    <cellStyle name="Vejica 2 2 2 2 4 2 3 3 2 2" xfId="26449"/>
    <cellStyle name="Vejica 2 2 2 2 4 2 3 3 3" xfId="16517"/>
    <cellStyle name="Vejica 2 2 2 2 4 2 3 3 3 2" xfId="30675"/>
    <cellStyle name="Vejica 2 2 2 2 4 2 3 3 4" xfId="20775"/>
    <cellStyle name="Vejica 2 2 2 2 4 2 3 3 5" xfId="8065"/>
    <cellStyle name="Vejica 2 2 2 2 4 2 3 4" xfId="6657"/>
    <cellStyle name="Vejica 2 2 2 2 4 2 3 4 2" xfId="23599"/>
    <cellStyle name="Vejica 2 2 2 2 4 2 3 5" xfId="10883"/>
    <cellStyle name="Vejica 2 2 2 2 4 2 3 5 2" xfId="25041"/>
    <cellStyle name="Vejica 2 2 2 2 4 2 3 6" xfId="15109"/>
    <cellStyle name="Vejica 2 2 2 2 4 2 3 6 2" xfId="29267"/>
    <cellStyle name="Vejica 2 2 2 2 4 2 3 7" xfId="19367"/>
    <cellStyle name="Vejica 2 2 2 2 4 2 3 8" xfId="5212"/>
    <cellStyle name="Vejica 2 2 2 2 4 2 3 9" xfId="33523"/>
    <cellStyle name="Vejica 2 2 2 2 4 2 4" xfId="3100"/>
    <cellStyle name="Vejica 2 2 2 2 4 2 4 2" xfId="12995"/>
    <cellStyle name="Vejica 2 2 2 2 4 2 4 2 2" xfId="27153"/>
    <cellStyle name="Vejica 2 2 2 2 4 2 4 3" xfId="17221"/>
    <cellStyle name="Vejica 2 2 2 2 4 2 4 3 2" xfId="31379"/>
    <cellStyle name="Vejica 2 2 2 2 4 2 4 4" xfId="21479"/>
    <cellStyle name="Vejica 2 2 2 2 4 2 4 5" xfId="8769"/>
    <cellStyle name="Vejica 2 2 2 2 4 2 5" xfId="1692"/>
    <cellStyle name="Vejica 2 2 2 2 4 2 5 2" xfId="11587"/>
    <cellStyle name="Vejica 2 2 2 2 4 2 5 2 2" xfId="25745"/>
    <cellStyle name="Vejica 2 2 2 2 4 2 5 3" xfId="15813"/>
    <cellStyle name="Vejica 2 2 2 2 4 2 5 3 2" xfId="29971"/>
    <cellStyle name="Vejica 2 2 2 2 4 2 5 4" xfId="20071"/>
    <cellStyle name="Vejica 2 2 2 2 4 2 5 5" xfId="7361"/>
    <cellStyle name="Vejica 2 2 2 2 4 2 6" xfId="5953"/>
    <cellStyle name="Vejica 2 2 2 2 4 2 6 2" xfId="22895"/>
    <cellStyle name="Vejica 2 2 2 2 4 2 7" xfId="10179"/>
    <cellStyle name="Vejica 2 2 2 2 4 2 7 2" xfId="24337"/>
    <cellStyle name="Vejica 2 2 2 2 4 2 8" xfId="14405"/>
    <cellStyle name="Vejica 2 2 2 2 4 2 8 2" xfId="28563"/>
    <cellStyle name="Vejica 2 2 2 2 4 2 9" xfId="18663"/>
    <cellStyle name="Vejica 2 2 2 2 4 3" xfId="508"/>
    <cellStyle name="Vejica 2 2 2 2 4 3 10" xfId="33043"/>
    <cellStyle name="Vejica 2 2 2 2 4 3 2" xfId="1212"/>
    <cellStyle name="Vejica 2 2 2 2 4 3 2 2" xfId="4028"/>
    <cellStyle name="Vejica 2 2 2 2 4 3 2 2 2" xfId="13923"/>
    <cellStyle name="Vejica 2 2 2 2 4 3 2 2 2 2" xfId="28081"/>
    <cellStyle name="Vejica 2 2 2 2 4 3 2 2 3" xfId="18149"/>
    <cellStyle name="Vejica 2 2 2 2 4 3 2 2 3 2" xfId="32307"/>
    <cellStyle name="Vejica 2 2 2 2 4 3 2 2 4" xfId="22407"/>
    <cellStyle name="Vejica 2 2 2 2 4 3 2 2 5" xfId="9697"/>
    <cellStyle name="Vejica 2 2 2 2 4 3 2 3" xfId="2620"/>
    <cellStyle name="Vejica 2 2 2 2 4 3 2 3 2" xfId="12515"/>
    <cellStyle name="Vejica 2 2 2 2 4 3 2 3 2 2" xfId="26673"/>
    <cellStyle name="Vejica 2 2 2 2 4 3 2 3 3" xfId="16741"/>
    <cellStyle name="Vejica 2 2 2 2 4 3 2 3 3 2" xfId="30899"/>
    <cellStyle name="Vejica 2 2 2 2 4 3 2 3 4" xfId="20999"/>
    <cellStyle name="Vejica 2 2 2 2 4 3 2 3 5" xfId="8289"/>
    <cellStyle name="Vejica 2 2 2 2 4 3 2 4" xfId="6881"/>
    <cellStyle name="Vejica 2 2 2 2 4 3 2 4 2" xfId="23823"/>
    <cellStyle name="Vejica 2 2 2 2 4 3 2 5" xfId="11107"/>
    <cellStyle name="Vejica 2 2 2 2 4 3 2 5 2" xfId="25265"/>
    <cellStyle name="Vejica 2 2 2 2 4 3 2 6" xfId="15333"/>
    <cellStyle name="Vejica 2 2 2 2 4 3 2 6 2" xfId="29491"/>
    <cellStyle name="Vejica 2 2 2 2 4 3 2 7" xfId="19591"/>
    <cellStyle name="Vejica 2 2 2 2 4 3 2 8" xfId="5436"/>
    <cellStyle name="Vejica 2 2 2 2 4 3 2 9" xfId="33747"/>
    <cellStyle name="Vejica 2 2 2 2 4 3 3" xfId="3324"/>
    <cellStyle name="Vejica 2 2 2 2 4 3 3 2" xfId="13219"/>
    <cellStyle name="Vejica 2 2 2 2 4 3 3 2 2" xfId="27377"/>
    <cellStyle name="Vejica 2 2 2 2 4 3 3 3" xfId="17445"/>
    <cellStyle name="Vejica 2 2 2 2 4 3 3 3 2" xfId="31603"/>
    <cellStyle name="Vejica 2 2 2 2 4 3 3 4" xfId="21703"/>
    <cellStyle name="Vejica 2 2 2 2 4 3 3 5" xfId="8993"/>
    <cellStyle name="Vejica 2 2 2 2 4 3 4" xfId="1916"/>
    <cellStyle name="Vejica 2 2 2 2 4 3 4 2" xfId="11811"/>
    <cellStyle name="Vejica 2 2 2 2 4 3 4 2 2" xfId="25969"/>
    <cellStyle name="Vejica 2 2 2 2 4 3 4 3" xfId="16037"/>
    <cellStyle name="Vejica 2 2 2 2 4 3 4 3 2" xfId="30195"/>
    <cellStyle name="Vejica 2 2 2 2 4 3 4 4" xfId="20295"/>
    <cellStyle name="Vejica 2 2 2 2 4 3 4 5" xfId="7585"/>
    <cellStyle name="Vejica 2 2 2 2 4 3 5" xfId="6177"/>
    <cellStyle name="Vejica 2 2 2 2 4 3 5 2" xfId="23119"/>
    <cellStyle name="Vejica 2 2 2 2 4 3 6" xfId="10403"/>
    <cellStyle name="Vejica 2 2 2 2 4 3 6 2" xfId="24561"/>
    <cellStyle name="Vejica 2 2 2 2 4 3 7" xfId="14629"/>
    <cellStyle name="Vejica 2 2 2 2 4 3 7 2" xfId="28787"/>
    <cellStyle name="Vejica 2 2 2 2 4 3 8" xfId="18887"/>
    <cellStyle name="Vejica 2 2 2 2 4 3 9" xfId="4732"/>
    <cellStyle name="Vejica 2 2 2 2 4 4" xfId="860"/>
    <cellStyle name="Vejica 2 2 2 2 4 4 2" xfId="3676"/>
    <cellStyle name="Vejica 2 2 2 2 4 4 2 2" xfId="13571"/>
    <cellStyle name="Vejica 2 2 2 2 4 4 2 2 2" xfId="27729"/>
    <cellStyle name="Vejica 2 2 2 2 4 4 2 3" xfId="17797"/>
    <cellStyle name="Vejica 2 2 2 2 4 4 2 3 2" xfId="31955"/>
    <cellStyle name="Vejica 2 2 2 2 4 4 2 4" xfId="22055"/>
    <cellStyle name="Vejica 2 2 2 2 4 4 2 5" xfId="9345"/>
    <cellStyle name="Vejica 2 2 2 2 4 4 3" xfId="2268"/>
    <cellStyle name="Vejica 2 2 2 2 4 4 3 2" xfId="12163"/>
    <cellStyle name="Vejica 2 2 2 2 4 4 3 2 2" xfId="26321"/>
    <cellStyle name="Vejica 2 2 2 2 4 4 3 3" xfId="16389"/>
    <cellStyle name="Vejica 2 2 2 2 4 4 3 3 2" xfId="30547"/>
    <cellStyle name="Vejica 2 2 2 2 4 4 3 4" xfId="20647"/>
    <cellStyle name="Vejica 2 2 2 2 4 4 3 5" xfId="7937"/>
    <cellStyle name="Vejica 2 2 2 2 4 4 4" xfId="6529"/>
    <cellStyle name="Vejica 2 2 2 2 4 4 4 2" xfId="23471"/>
    <cellStyle name="Vejica 2 2 2 2 4 4 5" xfId="10755"/>
    <cellStyle name="Vejica 2 2 2 2 4 4 5 2" xfId="24913"/>
    <cellStyle name="Vejica 2 2 2 2 4 4 6" xfId="14981"/>
    <cellStyle name="Vejica 2 2 2 2 4 4 6 2" xfId="29139"/>
    <cellStyle name="Vejica 2 2 2 2 4 4 7" xfId="19239"/>
    <cellStyle name="Vejica 2 2 2 2 4 4 8" xfId="5084"/>
    <cellStyle name="Vejica 2 2 2 2 4 4 9" xfId="33395"/>
    <cellStyle name="Vejica 2 2 2 2 4 5" xfId="2940"/>
    <cellStyle name="Vejica 2 2 2 2 4 5 2" xfId="12835"/>
    <cellStyle name="Vejica 2 2 2 2 4 5 2 2" xfId="26993"/>
    <cellStyle name="Vejica 2 2 2 2 4 5 3" xfId="17061"/>
    <cellStyle name="Vejica 2 2 2 2 4 5 3 2" xfId="31219"/>
    <cellStyle name="Vejica 2 2 2 2 4 5 4" xfId="21319"/>
    <cellStyle name="Vejica 2 2 2 2 4 5 5" xfId="8609"/>
    <cellStyle name="Vejica 2 2 2 2 4 6" xfId="1532"/>
    <cellStyle name="Vejica 2 2 2 2 4 6 2" xfId="11427"/>
    <cellStyle name="Vejica 2 2 2 2 4 6 2 2" xfId="25585"/>
    <cellStyle name="Vejica 2 2 2 2 4 6 3" xfId="15653"/>
    <cellStyle name="Vejica 2 2 2 2 4 6 3 2" xfId="29811"/>
    <cellStyle name="Vejica 2 2 2 2 4 6 4" xfId="19911"/>
    <cellStyle name="Vejica 2 2 2 2 4 6 5" xfId="7201"/>
    <cellStyle name="Vejica 2 2 2 2 4 7" xfId="5793"/>
    <cellStyle name="Vejica 2 2 2 2 4 7 2" xfId="22735"/>
    <cellStyle name="Vejica 2 2 2 2 4 8" xfId="10019"/>
    <cellStyle name="Vejica 2 2 2 2 4 8 2" xfId="24177"/>
    <cellStyle name="Vejica 2 2 2 2 4 9" xfId="14245"/>
    <cellStyle name="Vejica 2 2 2 2 4 9 2" xfId="28403"/>
    <cellStyle name="Vejica 2 2 2 2 5" xfId="53"/>
    <cellStyle name="Vejica 2 2 2 2 5 10" xfId="18471"/>
    <cellStyle name="Vejica 2 2 2 2 5 11" xfId="4284"/>
    <cellStyle name="Vejica 2 2 2 2 5 12" xfId="32595"/>
    <cellStyle name="Vejica 2 2 2 2 5 2" xfId="219"/>
    <cellStyle name="Vejica 2 2 2 2 5 2 10" xfId="4444"/>
    <cellStyle name="Vejica 2 2 2 2 5 2 11" xfId="32755"/>
    <cellStyle name="Vejica 2 2 2 2 5 2 2" xfId="572"/>
    <cellStyle name="Vejica 2 2 2 2 5 2 2 10" xfId="33107"/>
    <cellStyle name="Vejica 2 2 2 2 5 2 2 2" xfId="1276"/>
    <cellStyle name="Vejica 2 2 2 2 5 2 2 2 2" xfId="4092"/>
    <cellStyle name="Vejica 2 2 2 2 5 2 2 2 2 2" xfId="13987"/>
    <cellStyle name="Vejica 2 2 2 2 5 2 2 2 2 2 2" xfId="28145"/>
    <cellStyle name="Vejica 2 2 2 2 5 2 2 2 2 3" xfId="18213"/>
    <cellStyle name="Vejica 2 2 2 2 5 2 2 2 2 3 2" xfId="32371"/>
    <cellStyle name="Vejica 2 2 2 2 5 2 2 2 2 4" xfId="22471"/>
    <cellStyle name="Vejica 2 2 2 2 5 2 2 2 2 5" xfId="9761"/>
    <cellStyle name="Vejica 2 2 2 2 5 2 2 2 3" xfId="2684"/>
    <cellStyle name="Vejica 2 2 2 2 5 2 2 2 3 2" xfId="12579"/>
    <cellStyle name="Vejica 2 2 2 2 5 2 2 2 3 2 2" xfId="26737"/>
    <cellStyle name="Vejica 2 2 2 2 5 2 2 2 3 3" xfId="16805"/>
    <cellStyle name="Vejica 2 2 2 2 5 2 2 2 3 3 2" xfId="30963"/>
    <cellStyle name="Vejica 2 2 2 2 5 2 2 2 3 4" xfId="21063"/>
    <cellStyle name="Vejica 2 2 2 2 5 2 2 2 3 5" xfId="8353"/>
    <cellStyle name="Vejica 2 2 2 2 5 2 2 2 4" xfId="6945"/>
    <cellStyle name="Vejica 2 2 2 2 5 2 2 2 4 2" xfId="23887"/>
    <cellStyle name="Vejica 2 2 2 2 5 2 2 2 5" xfId="11171"/>
    <cellStyle name="Vejica 2 2 2 2 5 2 2 2 5 2" xfId="25329"/>
    <cellStyle name="Vejica 2 2 2 2 5 2 2 2 6" xfId="15397"/>
    <cellStyle name="Vejica 2 2 2 2 5 2 2 2 6 2" xfId="29555"/>
    <cellStyle name="Vejica 2 2 2 2 5 2 2 2 7" xfId="19655"/>
    <cellStyle name="Vejica 2 2 2 2 5 2 2 2 8" xfId="5500"/>
    <cellStyle name="Vejica 2 2 2 2 5 2 2 2 9" xfId="33811"/>
    <cellStyle name="Vejica 2 2 2 2 5 2 2 3" xfId="3388"/>
    <cellStyle name="Vejica 2 2 2 2 5 2 2 3 2" xfId="13283"/>
    <cellStyle name="Vejica 2 2 2 2 5 2 2 3 2 2" xfId="27441"/>
    <cellStyle name="Vejica 2 2 2 2 5 2 2 3 3" xfId="17509"/>
    <cellStyle name="Vejica 2 2 2 2 5 2 2 3 3 2" xfId="31667"/>
    <cellStyle name="Vejica 2 2 2 2 5 2 2 3 4" xfId="21767"/>
    <cellStyle name="Vejica 2 2 2 2 5 2 2 3 5" xfId="9057"/>
    <cellStyle name="Vejica 2 2 2 2 5 2 2 4" xfId="1980"/>
    <cellStyle name="Vejica 2 2 2 2 5 2 2 4 2" xfId="11875"/>
    <cellStyle name="Vejica 2 2 2 2 5 2 2 4 2 2" xfId="26033"/>
    <cellStyle name="Vejica 2 2 2 2 5 2 2 4 3" xfId="16101"/>
    <cellStyle name="Vejica 2 2 2 2 5 2 2 4 3 2" xfId="30259"/>
    <cellStyle name="Vejica 2 2 2 2 5 2 2 4 4" xfId="20359"/>
    <cellStyle name="Vejica 2 2 2 2 5 2 2 4 5" xfId="7649"/>
    <cellStyle name="Vejica 2 2 2 2 5 2 2 5" xfId="6241"/>
    <cellStyle name="Vejica 2 2 2 2 5 2 2 5 2" xfId="23183"/>
    <cellStyle name="Vejica 2 2 2 2 5 2 2 6" xfId="10467"/>
    <cellStyle name="Vejica 2 2 2 2 5 2 2 6 2" xfId="24625"/>
    <cellStyle name="Vejica 2 2 2 2 5 2 2 7" xfId="14693"/>
    <cellStyle name="Vejica 2 2 2 2 5 2 2 7 2" xfId="28851"/>
    <cellStyle name="Vejica 2 2 2 2 5 2 2 8" xfId="18951"/>
    <cellStyle name="Vejica 2 2 2 2 5 2 2 9" xfId="4796"/>
    <cellStyle name="Vejica 2 2 2 2 5 2 3" xfId="924"/>
    <cellStyle name="Vejica 2 2 2 2 5 2 3 2" xfId="3740"/>
    <cellStyle name="Vejica 2 2 2 2 5 2 3 2 2" xfId="13635"/>
    <cellStyle name="Vejica 2 2 2 2 5 2 3 2 2 2" xfId="27793"/>
    <cellStyle name="Vejica 2 2 2 2 5 2 3 2 3" xfId="17861"/>
    <cellStyle name="Vejica 2 2 2 2 5 2 3 2 3 2" xfId="32019"/>
    <cellStyle name="Vejica 2 2 2 2 5 2 3 2 4" xfId="22119"/>
    <cellStyle name="Vejica 2 2 2 2 5 2 3 2 5" xfId="9409"/>
    <cellStyle name="Vejica 2 2 2 2 5 2 3 3" xfId="2332"/>
    <cellStyle name="Vejica 2 2 2 2 5 2 3 3 2" xfId="12227"/>
    <cellStyle name="Vejica 2 2 2 2 5 2 3 3 2 2" xfId="26385"/>
    <cellStyle name="Vejica 2 2 2 2 5 2 3 3 3" xfId="16453"/>
    <cellStyle name="Vejica 2 2 2 2 5 2 3 3 3 2" xfId="30611"/>
    <cellStyle name="Vejica 2 2 2 2 5 2 3 3 4" xfId="20711"/>
    <cellStyle name="Vejica 2 2 2 2 5 2 3 3 5" xfId="8001"/>
    <cellStyle name="Vejica 2 2 2 2 5 2 3 4" xfId="6593"/>
    <cellStyle name="Vejica 2 2 2 2 5 2 3 4 2" xfId="23535"/>
    <cellStyle name="Vejica 2 2 2 2 5 2 3 5" xfId="10819"/>
    <cellStyle name="Vejica 2 2 2 2 5 2 3 5 2" xfId="24977"/>
    <cellStyle name="Vejica 2 2 2 2 5 2 3 6" xfId="15045"/>
    <cellStyle name="Vejica 2 2 2 2 5 2 3 6 2" xfId="29203"/>
    <cellStyle name="Vejica 2 2 2 2 5 2 3 7" xfId="19303"/>
    <cellStyle name="Vejica 2 2 2 2 5 2 3 8" xfId="5148"/>
    <cellStyle name="Vejica 2 2 2 2 5 2 3 9" xfId="33459"/>
    <cellStyle name="Vejica 2 2 2 2 5 2 4" xfId="3036"/>
    <cellStyle name="Vejica 2 2 2 2 5 2 4 2" xfId="12931"/>
    <cellStyle name="Vejica 2 2 2 2 5 2 4 2 2" xfId="27089"/>
    <cellStyle name="Vejica 2 2 2 2 5 2 4 3" xfId="17157"/>
    <cellStyle name="Vejica 2 2 2 2 5 2 4 3 2" xfId="31315"/>
    <cellStyle name="Vejica 2 2 2 2 5 2 4 4" xfId="21415"/>
    <cellStyle name="Vejica 2 2 2 2 5 2 4 5" xfId="8705"/>
    <cellStyle name="Vejica 2 2 2 2 5 2 5" xfId="1628"/>
    <cellStyle name="Vejica 2 2 2 2 5 2 5 2" xfId="11523"/>
    <cellStyle name="Vejica 2 2 2 2 5 2 5 2 2" xfId="25681"/>
    <cellStyle name="Vejica 2 2 2 2 5 2 5 3" xfId="15749"/>
    <cellStyle name="Vejica 2 2 2 2 5 2 5 3 2" xfId="29907"/>
    <cellStyle name="Vejica 2 2 2 2 5 2 5 4" xfId="20007"/>
    <cellStyle name="Vejica 2 2 2 2 5 2 5 5" xfId="7297"/>
    <cellStyle name="Vejica 2 2 2 2 5 2 6" xfId="5889"/>
    <cellStyle name="Vejica 2 2 2 2 5 2 6 2" xfId="22831"/>
    <cellStyle name="Vejica 2 2 2 2 5 2 7" xfId="10115"/>
    <cellStyle name="Vejica 2 2 2 2 5 2 7 2" xfId="24273"/>
    <cellStyle name="Vejica 2 2 2 2 5 2 8" xfId="14341"/>
    <cellStyle name="Vejica 2 2 2 2 5 2 8 2" xfId="28499"/>
    <cellStyle name="Vejica 2 2 2 2 5 2 9" xfId="18599"/>
    <cellStyle name="Vejica 2 2 2 2 5 3" xfId="444"/>
    <cellStyle name="Vejica 2 2 2 2 5 3 10" xfId="32979"/>
    <cellStyle name="Vejica 2 2 2 2 5 3 2" xfId="1148"/>
    <cellStyle name="Vejica 2 2 2 2 5 3 2 2" xfId="3964"/>
    <cellStyle name="Vejica 2 2 2 2 5 3 2 2 2" xfId="13859"/>
    <cellStyle name="Vejica 2 2 2 2 5 3 2 2 2 2" xfId="28017"/>
    <cellStyle name="Vejica 2 2 2 2 5 3 2 2 3" xfId="18085"/>
    <cellStyle name="Vejica 2 2 2 2 5 3 2 2 3 2" xfId="32243"/>
    <cellStyle name="Vejica 2 2 2 2 5 3 2 2 4" xfId="22343"/>
    <cellStyle name="Vejica 2 2 2 2 5 3 2 2 5" xfId="9633"/>
    <cellStyle name="Vejica 2 2 2 2 5 3 2 3" xfId="2556"/>
    <cellStyle name="Vejica 2 2 2 2 5 3 2 3 2" xfId="12451"/>
    <cellStyle name="Vejica 2 2 2 2 5 3 2 3 2 2" xfId="26609"/>
    <cellStyle name="Vejica 2 2 2 2 5 3 2 3 3" xfId="16677"/>
    <cellStyle name="Vejica 2 2 2 2 5 3 2 3 3 2" xfId="30835"/>
    <cellStyle name="Vejica 2 2 2 2 5 3 2 3 4" xfId="20935"/>
    <cellStyle name="Vejica 2 2 2 2 5 3 2 3 5" xfId="8225"/>
    <cellStyle name="Vejica 2 2 2 2 5 3 2 4" xfId="6817"/>
    <cellStyle name="Vejica 2 2 2 2 5 3 2 4 2" xfId="23759"/>
    <cellStyle name="Vejica 2 2 2 2 5 3 2 5" xfId="11043"/>
    <cellStyle name="Vejica 2 2 2 2 5 3 2 5 2" xfId="25201"/>
    <cellStyle name="Vejica 2 2 2 2 5 3 2 6" xfId="15269"/>
    <cellStyle name="Vejica 2 2 2 2 5 3 2 6 2" xfId="29427"/>
    <cellStyle name="Vejica 2 2 2 2 5 3 2 7" xfId="19527"/>
    <cellStyle name="Vejica 2 2 2 2 5 3 2 8" xfId="5372"/>
    <cellStyle name="Vejica 2 2 2 2 5 3 2 9" xfId="33683"/>
    <cellStyle name="Vejica 2 2 2 2 5 3 3" xfId="3260"/>
    <cellStyle name="Vejica 2 2 2 2 5 3 3 2" xfId="13155"/>
    <cellStyle name="Vejica 2 2 2 2 5 3 3 2 2" xfId="27313"/>
    <cellStyle name="Vejica 2 2 2 2 5 3 3 3" xfId="17381"/>
    <cellStyle name="Vejica 2 2 2 2 5 3 3 3 2" xfId="31539"/>
    <cellStyle name="Vejica 2 2 2 2 5 3 3 4" xfId="21639"/>
    <cellStyle name="Vejica 2 2 2 2 5 3 3 5" xfId="8929"/>
    <cellStyle name="Vejica 2 2 2 2 5 3 4" xfId="1852"/>
    <cellStyle name="Vejica 2 2 2 2 5 3 4 2" xfId="11747"/>
    <cellStyle name="Vejica 2 2 2 2 5 3 4 2 2" xfId="25905"/>
    <cellStyle name="Vejica 2 2 2 2 5 3 4 3" xfId="15973"/>
    <cellStyle name="Vejica 2 2 2 2 5 3 4 3 2" xfId="30131"/>
    <cellStyle name="Vejica 2 2 2 2 5 3 4 4" xfId="20231"/>
    <cellStyle name="Vejica 2 2 2 2 5 3 4 5" xfId="7521"/>
    <cellStyle name="Vejica 2 2 2 2 5 3 5" xfId="6113"/>
    <cellStyle name="Vejica 2 2 2 2 5 3 5 2" xfId="23055"/>
    <cellStyle name="Vejica 2 2 2 2 5 3 6" xfId="10339"/>
    <cellStyle name="Vejica 2 2 2 2 5 3 6 2" xfId="24497"/>
    <cellStyle name="Vejica 2 2 2 2 5 3 7" xfId="14565"/>
    <cellStyle name="Vejica 2 2 2 2 5 3 7 2" xfId="28723"/>
    <cellStyle name="Vejica 2 2 2 2 5 3 8" xfId="18823"/>
    <cellStyle name="Vejica 2 2 2 2 5 3 9" xfId="4668"/>
    <cellStyle name="Vejica 2 2 2 2 5 4" xfId="796"/>
    <cellStyle name="Vejica 2 2 2 2 5 4 2" xfId="3612"/>
    <cellStyle name="Vejica 2 2 2 2 5 4 2 2" xfId="13507"/>
    <cellStyle name="Vejica 2 2 2 2 5 4 2 2 2" xfId="27665"/>
    <cellStyle name="Vejica 2 2 2 2 5 4 2 3" xfId="17733"/>
    <cellStyle name="Vejica 2 2 2 2 5 4 2 3 2" xfId="31891"/>
    <cellStyle name="Vejica 2 2 2 2 5 4 2 4" xfId="21991"/>
    <cellStyle name="Vejica 2 2 2 2 5 4 2 5" xfId="9281"/>
    <cellStyle name="Vejica 2 2 2 2 5 4 3" xfId="2204"/>
    <cellStyle name="Vejica 2 2 2 2 5 4 3 2" xfId="12099"/>
    <cellStyle name="Vejica 2 2 2 2 5 4 3 2 2" xfId="26257"/>
    <cellStyle name="Vejica 2 2 2 2 5 4 3 3" xfId="16325"/>
    <cellStyle name="Vejica 2 2 2 2 5 4 3 3 2" xfId="30483"/>
    <cellStyle name="Vejica 2 2 2 2 5 4 3 4" xfId="20583"/>
    <cellStyle name="Vejica 2 2 2 2 5 4 3 5" xfId="7873"/>
    <cellStyle name="Vejica 2 2 2 2 5 4 4" xfId="6465"/>
    <cellStyle name="Vejica 2 2 2 2 5 4 4 2" xfId="23407"/>
    <cellStyle name="Vejica 2 2 2 2 5 4 5" xfId="10691"/>
    <cellStyle name="Vejica 2 2 2 2 5 4 5 2" xfId="24849"/>
    <cellStyle name="Vejica 2 2 2 2 5 4 6" xfId="14917"/>
    <cellStyle name="Vejica 2 2 2 2 5 4 6 2" xfId="29075"/>
    <cellStyle name="Vejica 2 2 2 2 5 4 7" xfId="19175"/>
    <cellStyle name="Vejica 2 2 2 2 5 4 8" xfId="5020"/>
    <cellStyle name="Vejica 2 2 2 2 5 4 9" xfId="33331"/>
    <cellStyle name="Vejica 2 2 2 2 5 5" xfId="2876"/>
    <cellStyle name="Vejica 2 2 2 2 5 5 2" xfId="12771"/>
    <cellStyle name="Vejica 2 2 2 2 5 5 2 2" xfId="26929"/>
    <cellStyle name="Vejica 2 2 2 2 5 5 3" xfId="16997"/>
    <cellStyle name="Vejica 2 2 2 2 5 5 3 2" xfId="31155"/>
    <cellStyle name="Vejica 2 2 2 2 5 5 4" xfId="21255"/>
    <cellStyle name="Vejica 2 2 2 2 5 5 5" xfId="8545"/>
    <cellStyle name="Vejica 2 2 2 2 5 6" xfId="1468"/>
    <cellStyle name="Vejica 2 2 2 2 5 6 2" xfId="11363"/>
    <cellStyle name="Vejica 2 2 2 2 5 6 2 2" xfId="25521"/>
    <cellStyle name="Vejica 2 2 2 2 5 6 3" xfId="15589"/>
    <cellStyle name="Vejica 2 2 2 2 5 6 3 2" xfId="29747"/>
    <cellStyle name="Vejica 2 2 2 2 5 6 4" xfId="19847"/>
    <cellStyle name="Vejica 2 2 2 2 5 6 5" xfId="7137"/>
    <cellStyle name="Vejica 2 2 2 2 5 7" xfId="5761"/>
    <cellStyle name="Vejica 2 2 2 2 5 7 2" xfId="22703"/>
    <cellStyle name="Vejica 2 2 2 2 5 8" xfId="9987"/>
    <cellStyle name="Vejica 2 2 2 2 5 8 2" xfId="24145"/>
    <cellStyle name="Vejica 2 2 2 2 5 9" xfId="14213"/>
    <cellStyle name="Vejica 2 2 2 2 5 9 2" xfId="28371"/>
    <cellStyle name="Vejica 2 2 2 2 6" xfId="156"/>
    <cellStyle name="Vejica 2 2 2 2 6 10" xfId="4381"/>
    <cellStyle name="Vejica 2 2 2 2 6 11" xfId="32692"/>
    <cellStyle name="Vejica 2 2 2 2 6 2" xfId="541"/>
    <cellStyle name="Vejica 2 2 2 2 6 2 10" xfId="33076"/>
    <cellStyle name="Vejica 2 2 2 2 6 2 2" xfId="1245"/>
    <cellStyle name="Vejica 2 2 2 2 6 2 2 2" xfId="4061"/>
    <cellStyle name="Vejica 2 2 2 2 6 2 2 2 2" xfId="13956"/>
    <cellStyle name="Vejica 2 2 2 2 6 2 2 2 2 2" xfId="28114"/>
    <cellStyle name="Vejica 2 2 2 2 6 2 2 2 3" xfId="18182"/>
    <cellStyle name="Vejica 2 2 2 2 6 2 2 2 3 2" xfId="32340"/>
    <cellStyle name="Vejica 2 2 2 2 6 2 2 2 4" xfId="22440"/>
    <cellStyle name="Vejica 2 2 2 2 6 2 2 2 5" xfId="9730"/>
    <cellStyle name="Vejica 2 2 2 2 6 2 2 3" xfId="2653"/>
    <cellStyle name="Vejica 2 2 2 2 6 2 2 3 2" xfId="12548"/>
    <cellStyle name="Vejica 2 2 2 2 6 2 2 3 2 2" xfId="26706"/>
    <cellStyle name="Vejica 2 2 2 2 6 2 2 3 3" xfId="16774"/>
    <cellStyle name="Vejica 2 2 2 2 6 2 2 3 3 2" xfId="30932"/>
    <cellStyle name="Vejica 2 2 2 2 6 2 2 3 4" xfId="21032"/>
    <cellStyle name="Vejica 2 2 2 2 6 2 2 3 5" xfId="8322"/>
    <cellStyle name="Vejica 2 2 2 2 6 2 2 4" xfId="6914"/>
    <cellStyle name="Vejica 2 2 2 2 6 2 2 4 2" xfId="23856"/>
    <cellStyle name="Vejica 2 2 2 2 6 2 2 5" xfId="11140"/>
    <cellStyle name="Vejica 2 2 2 2 6 2 2 5 2" xfId="25298"/>
    <cellStyle name="Vejica 2 2 2 2 6 2 2 6" xfId="15366"/>
    <cellStyle name="Vejica 2 2 2 2 6 2 2 6 2" xfId="29524"/>
    <cellStyle name="Vejica 2 2 2 2 6 2 2 7" xfId="19624"/>
    <cellStyle name="Vejica 2 2 2 2 6 2 2 8" xfId="5469"/>
    <cellStyle name="Vejica 2 2 2 2 6 2 2 9" xfId="33780"/>
    <cellStyle name="Vejica 2 2 2 2 6 2 3" xfId="3357"/>
    <cellStyle name="Vejica 2 2 2 2 6 2 3 2" xfId="13252"/>
    <cellStyle name="Vejica 2 2 2 2 6 2 3 2 2" xfId="27410"/>
    <cellStyle name="Vejica 2 2 2 2 6 2 3 3" xfId="17478"/>
    <cellStyle name="Vejica 2 2 2 2 6 2 3 3 2" xfId="31636"/>
    <cellStyle name="Vejica 2 2 2 2 6 2 3 4" xfId="21736"/>
    <cellStyle name="Vejica 2 2 2 2 6 2 3 5" xfId="9026"/>
    <cellStyle name="Vejica 2 2 2 2 6 2 4" xfId="1949"/>
    <cellStyle name="Vejica 2 2 2 2 6 2 4 2" xfId="11844"/>
    <cellStyle name="Vejica 2 2 2 2 6 2 4 2 2" xfId="26002"/>
    <cellStyle name="Vejica 2 2 2 2 6 2 4 3" xfId="16070"/>
    <cellStyle name="Vejica 2 2 2 2 6 2 4 3 2" xfId="30228"/>
    <cellStyle name="Vejica 2 2 2 2 6 2 4 4" xfId="20328"/>
    <cellStyle name="Vejica 2 2 2 2 6 2 4 5" xfId="7618"/>
    <cellStyle name="Vejica 2 2 2 2 6 2 5" xfId="6210"/>
    <cellStyle name="Vejica 2 2 2 2 6 2 5 2" xfId="23152"/>
    <cellStyle name="Vejica 2 2 2 2 6 2 6" xfId="10436"/>
    <cellStyle name="Vejica 2 2 2 2 6 2 6 2" xfId="24594"/>
    <cellStyle name="Vejica 2 2 2 2 6 2 7" xfId="14662"/>
    <cellStyle name="Vejica 2 2 2 2 6 2 7 2" xfId="28820"/>
    <cellStyle name="Vejica 2 2 2 2 6 2 8" xfId="18920"/>
    <cellStyle name="Vejica 2 2 2 2 6 2 9" xfId="4765"/>
    <cellStyle name="Vejica 2 2 2 2 6 3" xfId="893"/>
    <cellStyle name="Vejica 2 2 2 2 6 3 2" xfId="3709"/>
    <cellStyle name="Vejica 2 2 2 2 6 3 2 2" xfId="13604"/>
    <cellStyle name="Vejica 2 2 2 2 6 3 2 2 2" xfId="27762"/>
    <cellStyle name="Vejica 2 2 2 2 6 3 2 3" xfId="17830"/>
    <cellStyle name="Vejica 2 2 2 2 6 3 2 3 2" xfId="31988"/>
    <cellStyle name="Vejica 2 2 2 2 6 3 2 4" xfId="22088"/>
    <cellStyle name="Vejica 2 2 2 2 6 3 2 5" xfId="9378"/>
    <cellStyle name="Vejica 2 2 2 2 6 3 3" xfId="2301"/>
    <cellStyle name="Vejica 2 2 2 2 6 3 3 2" xfId="12196"/>
    <cellStyle name="Vejica 2 2 2 2 6 3 3 2 2" xfId="26354"/>
    <cellStyle name="Vejica 2 2 2 2 6 3 3 3" xfId="16422"/>
    <cellStyle name="Vejica 2 2 2 2 6 3 3 3 2" xfId="30580"/>
    <cellStyle name="Vejica 2 2 2 2 6 3 3 4" xfId="20680"/>
    <cellStyle name="Vejica 2 2 2 2 6 3 3 5" xfId="7970"/>
    <cellStyle name="Vejica 2 2 2 2 6 3 4" xfId="6562"/>
    <cellStyle name="Vejica 2 2 2 2 6 3 4 2" xfId="23504"/>
    <cellStyle name="Vejica 2 2 2 2 6 3 5" xfId="10788"/>
    <cellStyle name="Vejica 2 2 2 2 6 3 5 2" xfId="24946"/>
    <cellStyle name="Vejica 2 2 2 2 6 3 6" xfId="15014"/>
    <cellStyle name="Vejica 2 2 2 2 6 3 6 2" xfId="29172"/>
    <cellStyle name="Vejica 2 2 2 2 6 3 7" xfId="19272"/>
    <cellStyle name="Vejica 2 2 2 2 6 3 8" xfId="5117"/>
    <cellStyle name="Vejica 2 2 2 2 6 3 9" xfId="33428"/>
    <cellStyle name="Vejica 2 2 2 2 6 4" xfId="2973"/>
    <cellStyle name="Vejica 2 2 2 2 6 4 2" xfId="12868"/>
    <cellStyle name="Vejica 2 2 2 2 6 4 2 2" xfId="27026"/>
    <cellStyle name="Vejica 2 2 2 2 6 4 3" xfId="17094"/>
    <cellStyle name="Vejica 2 2 2 2 6 4 3 2" xfId="31252"/>
    <cellStyle name="Vejica 2 2 2 2 6 4 4" xfId="21352"/>
    <cellStyle name="Vejica 2 2 2 2 6 4 5" xfId="8642"/>
    <cellStyle name="Vejica 2 2 2 2 6 5" xfId="1565"/>
    <cellStyle name="Vejica 2 2 2 2 6 5 2" xfId="11460"/>
    <cellStyle name="Vejica 2 2 2 2 6 5 2 2" xfId="25618"/>
    <cellStyle name="Vejica 2 2 2 2 6 5 3" xfId="15686"/>
    <cellStyle name="Vejica 2 2 2 2 6 5 3 2" xfId="29844"/>
    <cellStyle name="Vejica 2 2 2 2 6 5 4" xfId="19944"/>
    <cellStyle name="Vejica 2 2 2 2 6 5 5" xfId="7234"/>
    <cellStyle name="Vejica 2 2 2 2 6 6" xfId="5826"/>
    <cellStyle name="Vejica 2 2 2 2 6 6 2" xfId="22768"/>
    <cellStyle name="Vejica 2 2 2 2 6 7" xfId="10052"/>
    <cellStyle name="Vejica 2 2 2 2 6 7 2" xfId="24210"/>
    <cellStyle name="Vejica 2 2 2 2 6 8" xfId="14278"/>
    <cellStyle name="Vejica 2 2 2 2 6 8 2" xfId="28436"/>
    <cellStyle name="Vejica 2 2 2 2 6 9" xfId="18536"/>
    <cellStyle name="Vejica 2 2 2 2 7" xfId="188"/>
    <cellStyle name="Vejica 2 2 2 2 7 10" xfId="4413"/>
    <cellStyle name="Vejica 2 2 2 2 7 11" xfId="32724"/>
    <cellStyle name="Vejica 2 2 2 2 7 2" xfId="413"/>
    <cellStyle name="Vejica 2 2 2 2 7 2 10" xfId="32948"/>
    <cellStyle name="Vejica 2 2 2 2 7 2 2" xfId="1117"/>
    <cellStyle name="Vejica 2 2 2 2 7 2 2 2" xfId="3933"/>
    <cellStyle name="Vejica 2 2 2 2 7 2 2 2 2" xfId="13828"/>
    <cellStyle name="Vejica 2 2 2 2 7 2 2 2 2 2" xfId="27986"/>
    <cellStyle name="Vejica 2 2 2 2 7 2 2 2 3" xfId="18054"/>
    <cellStyle name="Vejica 2 2 2 2 7 2 2 2 3 2" xfId="32212"/>
    <cellStyle name="Vejica 2 2 2 2 7 2 2 2 4" xfId="22312"/>
    <cellStyle name="Vejica 2 2 2 2 7 2 2 2 5" xfId="9602"/>
    <cellStyle name="Vejica 2 2 2 2 7 2 2 3" xfId="2525"/>
    <cellStyle name="Vejica 2 2 2 2 7 2 2 3 2" xfId="12420"/>
    <cellStyle name="Vejica 2 2 2 2 7 2 2 3 2 2" xfId="26578"/>
    <cellStyle name="Vejica 2 2 2 2 7 2 2 3 3" xfId="16646"/>
    <cellStyle name="Vejica 2 2 2 2 7 2 2 3 3 2" xfId="30804"/>
    <cellStyle name="Vejica 2 2 2 2 7 2 2 3 4" xfId="20904"/>
    <cellStyle name="Vejica 2 2 2 2 7 2 2 3 5" xfId="8194"/>
    <cellStyle name="Vejica 2 2 2 2 7 2 2 4" xfId="6786"/>
    <cellStyle name="Vejica 2 2 2 2 7 2 2 4 2" xfId="23728"/>
    <cellStyle name="Vejica 2 2 2 2 7 2 2 5" xfId="11012"/>
    <cellStyle name="Vejica 2 2 2 2 7 2 2 5 2" xfId="25170"/>
    <cellStyle name="Vejica 2 2 2 2 7 2 2 6" xfId="15238"/>
    <cellStyle name="Vejica 2 2 2 2 7 2 2 6 2" xfId="29396"/>
    <cellStyle name="Vejica 2 2 2 2 7 2 2 7" xfId="19496"/>
    <cellStyle name="Vejica 2 2 2 2 7 2 2 8" xfId="5341"/>
    <cellStyle name="Vejica 2 2 2 2 7 2 2 9" xfId="33652"/>
    <cellStyle name="Vejica 2 2 2 2 7 2 3" xfId="3229"/>
    <cellStyle name="Vejica 2 2 2 2 7 2 3 2" xfId="13124"/>
    <cellStyle name="Vejica 2 2 2 2 7 2 3 2 2" xfId="27282"/>
    <cellStyle name="Vejica 2 2 2 2 7 2 3 3" xfId="17350"/>
    <cellStyle name="Vejica 2 2 2 2 7 2 3 3 2" xfId="31508"/>
    <cellStyle name="Vejica 2 2 2 2 7 2 3 4" xfId="21608"/>
    <cellStyle name="Vejica 2 2 2 2 7 2 3 5" xfId="8898"/>
    <cellStyle name="Vejica 2 2 2 2 7 2 4" xfId="1821"/>
    <cellStyle name="Vejica 2 2 2 2 7 2 4 2" xfId="11716"/>
    <cellStyle name="Vejica 2 2 2 2 7 2 4 2 2" xfId="25874"/>
    <cellStyle name="Vejica 2 2 2 2 7 2 4 3" xfId="15942"/>
    <cellStyle name="Vejica 2 2 2 2 7 2 4 3 2" xfId="30100"/>
    <cellStyle name="Vejica 2 2 2 2 7 2 4 4" xfId="20200"/>
    <cellStyle name="Vejica 2 2 2 2 7 2 4 5" xfId="7490"/>
    <cellStyle name="Vejica 2 2 2 2 7 2 5" xfId="6082"/>
    <cellStyle name="Vejica 2 2 2 2 7 2 5 2" xfId="23024"/>
    <cellStyle name="Vejica 2 2 2 2 7 2 6" xfId="10308"/>
    <cellStyle name="Vejica 2 2 2 2 7 2 6 2" xfId="24466"/>
    <cellStyle name="Vejica 2 2 2 2 7 2 7" xfId="14534"/>
    <cellStyle name="Vejica 2 2 2 2 7 2 7 2" xfId="28692"/>
    <cellStyle name="Vejica 2 2 2 2 7 2 8" xfId="18792"/>
    <cellStyle name="Vejica 2 2 2 2 7 2 9" xfId="4637"/>
    <cellStyle name="Vejica 2 2 2 2 7 3" xfId="765"/>
    <cellStyle name="Vejica 2 2 2 2 7 3 2" xfId="3581"/>
    <cellStyle name="Vejica 2 2 2 2 7 3 2 2" xfId="13476"/>
    <cellStyle name="Vejica 2 2 2 2 7 3 2 2 2" xfId="27634"/>
    <cellStyle name="Vejica 2 2 2 2 7 3 2 3" xfId="17702"/>
    <cellStyle name="Vejica 2 2 2 2 7 3 2 3 2" xfId="31860"/>
    <cellStyle name="Vejica 2 2 2 2 7 3 2 4" xfId="21960"/>
    <cellStyle name="Vejica 2 2 2 2 7 3 2 5" xfId="9250"/>
    <cellStyle name="Vejica 2 2 2 2 7 3 3" xfId="2173"/>
    <cellStyle name="Vejica 2 2 2 2 7 3 3 2" xfId="12068"/>
    <cellStyle name="Vejica 2 2 2 2 7 3 3 2 2" xfId="26226"/>
    <cellStyle name="Vejica 2 2 2 2 7 3 3 3" xfId="16294"/>
    <cellStyle name="Vejica 2 2 2 2 7 3 3 3 2" xfId="30452"/>
    <cellStyle name="Vejica 2 2 2 2 7 3 3 4" xfId="20552"/>
    <cellStyle name="Vejica 2 2 2 2 7 3 3 5" xfId="7842"/>
    <cellStyle name="Vejica 2 2 2 2 7 3 4" xfId="6434"/>
    <cellStyle name="Vejica 2 2 2 2 7 3 4 2" xfId="23376"/>
    <cellStyle name="Vejica 2 2 2 2 7 3 5" xfId="10660"/>
    <cellStyle name="Vejica 2 2 2 2 7 3 5 2" xfId="24818"/>
    <cellStyle name="Vejica 2 2 2 2 7 3 6" xfId="14886"/>
    <cellStyle name="Vejica 2 2 2 2 7 3 6 2" xfId="29044"/>
    <cellStyle name="Vejica 2 2 2 2 7 3 7" xfId="19144"/>
    <cellStyle name="Vejica 2 2 2 2 7 3 8" xfId="4989"/>
    <cellStyle name="Vejica 2 2 2 2 7 3 9" xfId="33300"/>
    <cellStyle name="Vejica 2 2 2 2 7 4" xfId="3005"/>
    <cellStyle name="Vejica 2 2 2 2 7 4 2" xfId="12900"/>
    <cellStyle name="Vejica 2 2 2 2 7 4 2 2" xfId="27058"/>
    <cellStyle name="Vejica 2 2 2 2 7 4 3" xfId="17126"/>
    <cellStyle name="Vejica 2 2 2 2 7 4 3 2" xfId="31284"/>
    <cellStyle name="Vejica 2 2 2 2 7 4 4" xfId="21384"/>
    <cellStyle name="Vejica 2 2 2 2 7 4 5" xfId="8674"/>
    <cellStyle name="Vejica 2 2 2 2 7 5" xfId="1597"/>
    <cellStyle name="Vejica 2 2 2 2 7 5 2" xfId="11492"/>
    <cellStyle name="Vejica 2 2 2 2 7 5 2 2" xfId="25650"/>
    <cellStyle name="Vejica 2 2 2 2 7 5 3" xfId="15718"/>
    <cellStyle name="Vejica 2 2 2 2 7 5 3 2" xfId="29876"/>
    <cellStyle name="Vejica 2 2 2 2 7 5 4" xfId="19976"/>
    <cellStyle name="Vejica 2 2 2 2 7 5 5" xfId="7266"/>
    <cellStyle name="Vejica 2 2 2 2 7 6" xfId="5858"/>
    <cellStyle name="Vejica 2 2 2 2 7 6 2" xfId="22800"/>
    <cellStyle name="Vejica 2 2 2 2 7 7" xfId="10084"/>
    <cellStyle name="Vejica 2 2 2 2 7 7 2" xfId="24242"/>
    <cellStyle name="Vejica 2 2 2 2 7 8" xfId="14310"/>
    <cellStyle name="Vejica 2 2 2 2 7 8 2" xfId="28468"/>
    <cellStyle name="Vejica 2 2 2 2 7 9" xfId="18568"/>
    <cellStyle name="Vejica 2 2 2 2 8" xfId="332"/>
    <cellStyle name="Vejica 2 2 2 2 8 10" xfId="4556"/>
    <cellStyle name="Vejica 2 2 2 2 8 11" xfId="32867"/>
    <cellStyle name="Vejica 2 2 2 2 8 2" xfId="684"/>
    <cellStyle name="Vejica 2 2 2 2 8 2 10" xfId="33219"/>
    <cellStyle name="Vejica 2 2 2 2 8 2 2" xfId="1388"/>
    <cellStyle name="Vejica 2 2 2 2 8 2 2 2" xfId="4204"/>
    <cellStyle name="Vejica 2 2 2 2 8 2 2 2 2" xfId="14099"/>
    <cellStyle name="Vejica 2 2 2 2 8 2 2 2 2 2" xfId="28257"/>
    <cellStyle name="Vejica 2 2 2 2 8 2 2 2 3" xfId="18325"/>
    <cellStyle name="Vejica 2 2 2 2 8 2 2 2 3 2" xfId="32483"/>
    <cellStyle name="Vejica 2 2 2 2 8 2 2 2 4" xfId="22583"/>
    <cellStyle name="Vejica 2 2 2 2 8 2 2 2 5" xfId="9873"/>
    <cellStyle name="Vejica 2 2 2 2 8 2 2 3" xfId="2796"/>
    <cellStyle name="Vejica 2 2 2 2 8 2 2 3 2" xfId="12691"/>
    <cellStyle name="Vejica 2 2 2 2 8 2 2 3 2 2" xfId="26849"/>
    <cellStyle name="Vejica 2 2 2 2 8 2 2 3 3" xfId="16917"/>
    <cellStyle name="Vejica 2 2 2 2 8 2 2 3 3 2" xfId="31075"/>
    <cellStyle name="Vejica 2 2 2 2 8 2 2 3 4" xfId="21175"/>
    <cellStyle name="Vejica 2 2 2 2 8 2 2 3 5" xfId="8465"/>
    <cellStyle name="Vejica 2 2 2 2 8 2 2 4" xfId="7057"/>
    <cellStyle name="Vejica 2 2 2 2 8 2 2 4 2" xfId="23999"/>
    <cellStyle name="Vejica 2 2 2 2 8 2 2 5" xfId="11283"/>
    <cellStyle name="Vejica 2 2 2 2 8 2 2 5 2" xfId="25441"/>
    <cellStyle name="Vejica 2 2 2 2 8 2 2 6" xfId="15509"/>
    <cellStyle name="Vejica 2 2 2 2 8 2 2 6 2" xfId="29667"/>
    <cellStyle name="Vejica 2 2 2 2 8 2 2 7" xfId="19767"/>
    <cellStyle name="Vejica 2 2 2 2 8 2 2 8" xfId="5612"/>
    <cellStyle name="Vejica 2 2 2 2 8 2 2 9" xfId="33923"/>
    <cellStyle name="Vejica 2 2 2 2 8 2 3" xfId="3500"/>
    <cellStyle name="Vejica 2 2 2 2 8 2 3 2" xfId="13395"/>
    <cellStyle name="Vejica 2 2 2 2 8 2 3 2 2" xfId="27553"/>
    <cellStyle name="Vejica 2 2 2 2 8 2 3 3" xfId="17621"/>
    <cellStyle name="Vejica 2 2 2 2 8 2 3 3 2" xfId="31779"/>
    <cellStyle name="Vejica 2 2 2 2 8 2 3 4" xfId="21879"/>
    <cellStyle name="Vejica 2 2 2 2 8 2 3 5" xfId="9169"/>
    <cellStyle name="Vejica 2 2 2 2 8 2 4" xfId="2092"/>
    <cellStyle name="Vejica 2 2 2 2 8 2 4 2" xfId="11987"/>
    <cellStyle name="Vejica 2 2 2 2 8 2 4 2 2" xfId="26145"/>
    <cellStyle name="Vejica 2 2 2 2 8 2 4 3" xfId="16213"/>
    <cellStyle name="Vejica 2 2 2 2 8 2 4 3 2" xfId="30371"/>
    <cellStyle name="Vejica 2 2 2 2 8 2 4 4" xfId="20471"/>
    <cellStyle name="Vejica 2 2 2 2 8 2 4 5" xfId="7761"/>
    <cellStyle name="Vejica 2 2 2 2 8 2 5" xfId="6353"/>
    <cellStyle name="Vejica 2 2 2 2 8 2 5 2" xfId="23295"/>
    <cellStyle name="Vejica 2 2 2 2 8 2 6" xfId="10579"/>
    <cellStyle name="Vejica 2 2 2 2 8 2 6 2" xfId="24737"/>
    <cellStyle name="Vejica 2 2 2 2 8 2 7" xfId="14805"/>
    <cellStyle name="Vejica 2 2 2 2 8 2 7 2" xfId="28963"/>
    <cellStyle name="Vejica 2 2 2 2 8 2 8" xfId="19063"/>
    <cellStyle name="Vejica 2 2 2 2 8 2 9" xfId="4908"/>
    <cellStyle name="Vejica 2 2 2 2 8 3" xfId="1036"/>
    <cellStyle name="Vejica 2 2 2 2 8 3 2" xfId="3852"/>
    <cellStyle name="Vejica 2 2 2 2 8 3 2 2" xfId="13747"/>
    <cellStyle name="Vejica 2 2 2 2 8 3 2 2 2" xfId="27905"/>
    <cellStyle name="Vejica 2 2 2 2 8 3 2 3" xfId="17973"/>
    <cellStyle name="Vejica 2 2 2 2 8 3 2 3 2" xfId="32131"/>
    <cellStyle name="Vejica 2 2 2 2 8 3 2 4" xfId="22231"/>
    <cellStyle name="Vejica 2 2 2 2 8 3 2 5" xfId="9521"/>
    <cellStyle name="Vejica 2 2 2 2 8 3 3" xfId="2444"/>
    <cellStyle name="Vejica 2 2 2 2 8 3 3 2" xfId="12339"/>
    <cellStyle name="Vejica 2 2 2 2 8 3 3 2 2" xfId="26497"/>
    <cellStyle name="Vejica 2 2 2 2 8 3 3 3" xfId="16565"/>
    <cellStyle name="Vejica 2 2 2 2 8 3 3 3 2" xfId="30723"/>
    <cellStyle name="Vejica 2 2 2 2 8 3 3 4" xfId="20823"/>
    <cellStyle name="Vejica 2 2 2 2 8 3 3 5" xfId="8113"/>
    <cellStyle name="Vejica 2 2 2 2 8 3 4" xfId="6705"/>
    <cellStyle name="Vejica 2 2 2 2 8 3 4 2" xfId="23647"/>
    <cellStyle name="Vejica 2 2 2 2 8 3 5" xfId="10931"/>
    <cellStyle name="Vejica 2 2 2 2 8 3 5 2" xfId="25089"/>
    <cellStyle name="Vejica 2 2 2 2 8 3 6" xfId="15157"/>
    <cellStyle name="Vejica 2 2 2 2 8 3 6 2" xfId="29315"/>
    <cellStyle name="Vejica 2 2 2 2 8 3 7" xfId="19415"/>
    <cellStyle name="Vejica 2 2 2 2 8 3 8" xfId="5260"/>
    <cellStyle name="Vejica 2 2 2 2 8 3 9" xfId="33571"/>
    <cellStyle name="Vejica 2 2 2 2 8 4" xfId="3148"/>
    <cellStyle name="Vejica 2 2 2 2 8 4 2" xfId="13043"/>
    <cellStyle name="Vejica 2 2 2 2 8 4 2 2" xfId="27201"/>
    <cellStyle name="Vejica 2 2 2 2 8 4 3" xfId="17269"/>
    <cellStyle name="Vejica 2 2 2 2 8 4 3 2" xfId="31427"/>
    <cellStyle name="Vejica 2 2 2 2 8 4 4" xfId="21527"/>
    <cellStyle name="Vejica 2 2 2 2 8 4 5" xfId="8817"/>
    <cellStyle name="Vejica 2 2 2 2 8 5" xfId="1740"/>
    <cellStyle name="Vejica 2 2 2 2 8 5 2" xfId="11635"/>
    <cellStyle name="Vejica 2 2 2 2 8 5 2 2" xfId="25793"/>
    <cellStyle name="Vejica 2 2 2 2 8 5 3" xfId="15861"/>
    <cellStyle name="Vejica 2 2 2 2 8 5 3 2" xfId="30019"/>
    <cellStyle name="Vejica 2 2 2 2 8 5 4" xfId="20119"/>
    <cellStyle name="Vejica 2 2 2 2 8 5 5" xfId="7409"/>
    <cellStyle name="Vejica 2 2 2 2 8 6" xfId="6001"/>
    <cellStyle name="Vejica 2 2 2 2 8 6 2" xfId="22943"/>
    <cellStyle name="Vejica 2 2 2 2 8 7" xfId="10227"/>
    <cellStyle name="Vejica 2 2 2 2 8 7 2" xfId="24385"/>
    <cellStyle name="Vejica 2 2 2 2 8 8" xfId="14453"/>
    <cellStyle name="Vejica 2 2 2 2 8 8 2" xfId="28611"/>
    <cellStyle name="Vejica 2 2 2 2 8 9" xfId="18711"/>
    <cellStyle name="Vejica 2 2 2 2 9" xfId="381"/>
    <cellStyle name="Vejica 2 2 2 2 9 10" xfId="32916"/>
    <cellStyle name="Vejica 2 2 2 2 9 2" xfId="1085"/>
    <cellStyle name="Vejica 2 2 2 2 9 2 2" xfId="3901"/>
    <cellStyle name="Vejica 2 2 2 2 9 2 2 2" xfId="13796"/>
    <cellStyle name="Vejica 2 2 2 2 9 2 2 2 2" xfId="27954"/>
    <cellStyle name="Vejica 2 2 2 2 9 2 2 3" xfId="18022"/>
    <cellStyle name="Vejica 2 2 2 2 9 2 2 3 2" xfId="32180"/>
    <cellStyle name="Vejica 2 2 2 2 9 2 2 4" xfId="22280"/>
    <cellStyle name="Vejica 2 2 2 2 9 2 2 5" xfId="9570"/>
    <cellStyle name="Vejica 2 2 2 2 9 2 3" xfId="2493"/>
    <cellStyle name="Vejica 2 2 2 2 9 2 3 2" xfId="12388"/>
    <cellStyle name="Vejica 2 2 2 2 9 2 3 2 2" xfId="26546"/>
    <cellStyle name="Vejica 2 2 2 2 9 2 3 3" xfId="16614"/>
    <cellStyle name="Vejica 2 2 2 2 9 2 3 3 2" xfId="30772"/>
    <cellStyle name="Vejica 2 2 2 2 9 2 3 4" xfId="20872"/>
    <cellStyle name="Vejica 2 2 2 2 9 2 3 5" xfId="8162"/>
    <cellStyle name="Vejica 2 2 2 2 9 2 4" xfId="6754"/>
    <cellStyle name="Vejica 2 2 2 2 9 2 4 2" xfId="23696"/>
    <cellStyle name="Vejica 2 2 2 2 9 2 5" xfId="10980"/>
    <cellStyle name="Vejica 2 2 2 2 9 2 5 2" xfId="25138"/>
    <cellStyle name="Vejica 2 2 2 2 9 2 6" xfId="15206"/>
    <cellStyle name="Vejica 2 2 2 2 9 2 6 2" xfId="29364"/>
    <cellStyle name="Vejica 2 2 2 2 9 2 7" xfId="19464"/>
    <cellStyle name="Vejica 2 2 2 2 9 2 8" xfId="5309"/>
    <cellStyle name="Vejica 2 2 2 2 9 2 9" xfId="33620"/>
    <cellStyle name="Vejica 2 2 2 2 9 3" xfId="3197"/>
    <cellStyle name="Vejica 2 2 2 2 9 3 2" xfId="13092"/>
    <cellStyle name="Vejica 2 2 2 2 9 3 2 2" xfId="27250"/>
    <cellStyle name="Vejica 2 2 2 2 9 3 3" xfId="17318"/>
    <cellStyle name="Vejica 2 2 2 2 9 3 3 2" xfId="31476"/>
    <cellStyle name="Vejica 2 2 2 2 9 3 4" xfId="21576"/>
    <cellStyle name="Vejica 2 2 2 2 9 3 5" xfId="8866"/>
    <cellStyle name="Vejica 2 2 2 2 9 4" xfId="1789"/>
    <cellStyle name="Vejica 2 2 2 2 9 4 2" xfId="11684"/>
    <cellStyle name="Vejica 2 2 2 2 9 4 2 2" xfId="25842"/>
    <cellStyle name="Vejica 2 2 2 2 9 4 3" xfId="15910"/>
    <cellStyle name="Vejica 2 2 2 2 9 4 3 2" xfId="30068"/>
    <cellStyle name="Vejica 2 2 2 2 9 4 4" xfId="20168"/>
    <cellStyle name="Vejica 2 2 2 2 9 4 5" xfId="7458"/>
    <cellStyle name="Vejica 2 2 2 2 9 5" xfId="6050"/>
    <cellStyle name="Vejica 2 2 2 2 9 5 2" xfId="22992"/>
    <cellStyle name="Vejica 2 2 2 2 9 6" xfId="10276"/>
    <cellStyle name="Vejica 2 2 2 2 9 6 2" xfId="24434"/>
    <cellStyle name="Vejica 2 2 2 2 9 7" xfId="14502"/>
    <cellStyle name="Vejica 2 2 2 2 9 7 2" xfId="28660"/>
    <cellStyle name="Vejica 2 2 2 2 9 8" xfId="18760"/>
    <cellStyle name="Vejica 2 2 2 2 9 9" xfId="4605"/>
    <cellStyle name="Vejica 2 2 2 20" xfId="32556"/>
    <cellStyle name="Vejica 2 2 2 3" xfId="30"/>
    <cellStyle name="Vejica 2 2 2 3 10" xfId="2853"/>
    <cellStyle name="Vejica 2 2 2 3 10 2" xfId="8522"/>
    <cellStyle name="Vejica 2 2 2 3 10 2 2" xfId="24056"/>
    <cellStyle name="Vejica 2 2 2 3 10 3" xfId="12748"/>
    <cellStyle name="Vejica 2 2 2 3 10 3 2" xfId="26906"/>
    <cellStyle name="Vejica 2 2 2 3 10 4" xfId="16974"/>
    <cellStyle name="Vejica 2 2 2 3 10 4 2" xfId="31132"/>
    <cellStyle name="Vejica 2 2 2 3 10 5" xfId="21232"/>
    <cellStyle name="Vejica 2 2 2 3 10 6" xfId="5668"/>
    <cellStyle name="Vejica 2 2 2 3 11" xfId="1445"/>
    <cellStyle name="Vejica 2 2 2 3 11 2" xfId="11340"/>
    <cellStyle name="Vejica 2 2 2 3 11 2 2" xfId="25498"/>
    <cellStyle name="Vejica 2 2 2 3 11 3" xfId="15566"/>
    <cellStyle name="Vejica 2 2 2 3 11 3 2" xfId="29724"/>
    <cellStyle name="Vejica 2 2 2 3 11 4" xfId="19824"/>
    <cellStyle name="Vejica 2 2 2 3 11 5" xfId="7114"/>
    <cellStyle name="Vejica 2 2 2 3 12" xfId="5705"/>
    <cellStyle name="Vejica 2 2 2 3 12 2" xfId="22647"/>
    <cellStyle name="Vejica 2 2 2 3 13" xfId="9931"/>
    <cellStyle name="Vejica 2 2 2 3 13 2" xfId="24089"/>
    <cellStyle name="Vejica 2 2 2 3 14" xfId="14157"/>
    <cellStyle name="Vejica 2 2 2 3 14 2" xfId="28315"/>
    <cellStyle name="Vejica 2 2 2 3 15" xfId="18381"/>
    <cellStyle name="Vejica 2 2 2 3 15 2" xfId="32539"/>
    <cellStyle name="Vejica 2 2 2 3 16" xfId="18415"/>
    <cellStyle name="Vejica 2 2 2 3 17" xfId="4261"/>
    <cellStyle name="Vejica 2 2 2 3 18" xfId="32572"/>
    <cellStyle name="Vejica 2 2 2 3 2" xfId="99"/>
    <cellStyle name="Vejica 2 2 2 3 2 10" xfId="14189"/>
    <cellStyle name="Vejica 2 2 2 3 2 10 2" xfId="28347"/>
    <cellStyle name="Vejica 2 2 2 3 2 11" xfId="18447"/>
    <cellStyle name="Vejica 2 2 2 3 2 12" xfId="4324"/>
    <cellStyle name="Vejica 2 2 2 3 2 13" xfId="32635"/>
    <cellStyle name="Vejica 2 2 2 3 2 2" xfId="259"/>
    <cellStyle name="Vejica 2 2 2 3 2 2 10" xfId="4484"/>
    <cellStyle name="Vejica 2 2 2 3 2 2 11" xfId="32795"/>
    <cellStyle name="Vejica 2 2 2 3 2 2 2" xfId="612"/>
    <cellStyle name="Vejica 2 2 2 3 2 2 2 10" xfId="33147"/>
    <cellStyle name="Vejica 2 2 2 3 2 2 2 2" xfId="1316"/>
    <cellStyle name="Vejica 2 2 2 3 2 2 2 2 2" xfId="4132"/>
    <cellStyle name="Vejica 2 2 2 3 2 2 2 2 2 2" xfId="14027"/>
    <cellStyle name="Vejica 2 2 2 3 2 2 2 2 2 2 2" xfId="28185"/>
    <cellStyle name="Vejica 2 2 2 3 2 2 2 2 2 3" xfId="18253"/>
    <cellStyle name="Vejica 2 2 2 3 2 2 2 2 2 3 2" xfId="32411"/>
    <cellStyle name="Vejica 2 2 2 3 2 2 2 2 2 4" xfId="22511"/>
    <cellStyle name="Vejica 2 2 2 3 2 2 2 2 2 5" xfId="9801"/>
    <cellStyle name="Vejica 2 2 2 3 2 2 2 2 3" xfId="2724"/>
    <cellStyle name="Vejica 2 2 2 3 2 2 2 2 3 2" xfId="12619"/>
    <cellStyle name="Vejica 2 2 2 3 2 2 2 2 3 2 2" xfId="26777"/>
    <cellStyle name="Vejica 2 2 2 3 2 2 2 2 3 3" xfId="16845"/>
    <cellStyle name="Vejica 2 2 2 3 2 2 2 2 3 3 2" xfId="31003"/>
    <cellStyle name="Vejica 2 2 2 3 2 2 2 2 3 4" xfId="21103"/>
    <cellStyle name="Vejica 2 2 2 3 2 2 2 2 3 5" xfId="8393"/>
    <cellStyle name="Vejica 2 2 2 3 2 2 2 2 4" xfId="6985"/>
    <cellStyle name="Vejica 2 2 2 3 2 2 2 2 4 2" xfId="23927"/>
    <cellStyle name="Vejica 2 2 2 3 2 2 2 2 5" xfId="11211"/>
    <cellStyle name="Vejica 2 2 2 3 2 2 2 2 5 2" xfId="25369"/>
    <cellStyle name="Vejica 2 2 2 3 2 2 2 2 6" xfId="15437"/>
    <cellStyle name="Vejica 2 2 2 3 2 2 2 2 6 2" xfId="29595"/>
    <cellStyle name="Vejica 2 2 2 3 2 2 2 2 7" xfId="19695"/>
    <cellStyle name="Vejica 2 2 2 3 2 2 2 2 8" xfId="5540"/>
    <cellStyle name="Vejica 2 2 2 3 2 2 2 2 9" xfId="33851"/>
    <cellStyle name="Vejica 2 2 2 3 2 2 2 3" xfId="3428"/>
    <cellStyle name="Vejica 2 2 2 3 2 2 2 3 2" xfId="13323"/>
    <cellStyle name="Vejica 2 2 2 3 2 2 2 3 2 2" xfId="27481"/>
    <cellStyle name="Vejica 2 2 2 3 2 2 2 3 3" xfId="17549"/>
    <cellStyle name="Vejica 2 2 2 3 2 2 2 3 3 2" xfId="31707"/>
    <cellStyle name="Vejica 2 2 2 3 2 2 2 3 4" xfId="21807"/>
    <cellStyle name="Vejica 2 2 2 3 2 2 2 3 5" xfId="9097"/>
    <cellStyle name="Vejica 2 2 2 3 2 2 2 4" xfId="2020"/>
    <cellStyle name="Vejica 2 2 2 3 2 2 2 4 2" xfId="11915"/>
    <cellStyle name="Vejica 2 2 2 3 2 2 2 4 2 2" xfId="26073"/>
    <cellStyle name="Vejica 2 2 2 3 2 2 2 4 3" xfId="16141"/>
    <cellStyle name="Vejica 2 2 2 3 2 2 2 4 3 2" xfId="30299"/>
    <cellStyle name="Vejica 2 2 2 3 2 2 2 4 4" xfId="20399"/>
    <cellStyle name="Vejica 2 2 2 3 2 2 2 4 5" xfId="7689"/>
    <cellStyle name="Vejica 2 2 2 3 2 2 2 5" xfId="6281"/>
    <cellStyle name="Vejica 2 2 2 3 2 2 2 5 2" xfId="23223"/>
    <cellStyle name="Vejica 2 2 2 3 2 2 2 6" xfId="10507"/>
    <cellStyle name="Vejica 2 2 2 3 2 2 2 6 2" xfId="24665"/>
    <cellStyle name="Vejica 2 2 2 3 2 2 2 7" xfId="14733"/>
    <cellStyle name="Vejica 2 2 2 3 2 2 2 7 2" xfId="28891"/>
    <cellStyle name="Vejica 2 2 2 3 2 2 2 8" xfId="18991"/>
    <cellStyle name="Vejica 2 2 2 3 2 2 2 9" xfId="4836"/>
    <cellStyle name="Vejica 2 2 2 3 2 2 3" xfId="964"/>
    <cellStyle name="Vejica 2 2 2 3 2 2 3 2" xfId="3780"/>
    <cellStyle name="Vejica 2 2 2 3 2 2 3 2 2" xfId="13675"/>
    <cellStyle name="Vejica 2 2 2 3 2 2 3 2 2 2" xfId="27833"/>
    <cellStyle name="Vejica 2 2 2 3 2 2 3 2 3" xfId="17901"/>
    <cellStyle name="Vejica 2 2 2 3 2 2 3 2 3 2" xfId="32059"/>
    <cellStyle name="Vejica 2 2 2 3 2 2 3 2 4" xfId="22159"/>
    <cellStyle name="Vejica 2 2 2 3 2 2 3 2 5" xfId="9449"/>
    <cellStyle name="Vejica 2 2 2 3 2 2 3 3" xfId="2372"/>
    <cellStyle name="Vejica 2 2 2 3 2 2 3 3 2" xfId="12267"/>
    <cellStyle name="Vejica 2 2 2 3 2 2 3 3 2 2" xfId="26425"/>
    <cellStyle name="Vejica 2 2 2 3 2 2 3 3 3" xfId="16493"/>
    <cellStyle name="Vejica 2 2 2 3 2 2 3 3 3 2" xfId="30651"/>
    <cellStyle name="Vejica 2 2 2 3 2 2 3 3 4" xfId="20751"/>
    <cellStyle name="Vejica 2 2 2 3 2 2 3 3 5" xfId="8041"/>
    <cellStyle name="Vejica 2 2 2 3 2 2 3 4" xfId="6633"/>
    <cellStyle name="Vejica 2 2 2 3 2 2 3 4 2" xfId="23575"/>
    <cellStyle name="Vejica 2 2 2 3 2 2 3 5" xfId="10859"/>
    <cellStyle name="Vejica 2 2 2 3 2 2 3 5 2" xfId="25017"/>
    <cellStyle name="Vejica 2 2 2 3 2 2 3 6" xfId="15085"/>
    <cellStyle name="Vejica 2 2 2 3 2 2 3 6 2" xfId="29243"/>
    <cellStyle name="Vejica 2 2 2 3 2 2 3 7" xfId="19343"/>
    <cellStyle name="Vejica 2 2 2 3 2 2 3 8" xfId="5188"/>
    <cellStyle name="Vejica 2 2 2 3 2 2 3 9" xfId="33499"/>
    <cellStyle name="Vejica 2 2 2 3 2 2 4" xfId="3076"/>
    <cellStyle name="Vejica 2 2 2 3 2 2 4 2" xfId="12971"/>
    <cellStyle name="Vejica 2 2 2 3 2 2 4 2 2" xfId="27129"/>
    <cellStyle name="Vejica 2 2 2 3 2 2 4 3" xfId="17197"/>
    <cellStyle name="Vejica 2 2 2 3 2 2 4 3 2" xfId="31355"/>
    <cellStyle name="Vejica 2 2 2 3 2 2 4 4" xfId="21455"/>
    <cellStyle name="Vejica 2 2 2 3 2 2 4 5" xfId="8745"/>
    <cellStyle name="Vejica 2 2 2 3 2 2 5" xfId="1668"/>
    <cellStyle name="Vejica 2 2 2 3 2 2 5 2" xfId="11563"/>
    <cellStyle name="Vejica 2 2 2 3 2 2 5 2 2" xfId="25721"/>
    <cellStyle name="Vejica 2 2 2 3 2 2 5 3" xfId="15789"/>
    <cellStyle name="Vejica 2 2 2 3 2 2 5 3 2" xfId="29947"/>
    <cellStyle name="Vejica 2 2 2 3 2 2 5 4" xfId="20047"/>
    <cellStyle name="Vejica 2 2 2 3 2 2 5 5" xfId="7337"/>
    <cellStyle name="Vejica 2 2 2 3 2 2 6" xfId="5929"/>
    <cellStyle name="Vejica 2 2 2 3 2 2 6 2" xfId="22871"/>
    <cellStyle name="Vejica 2 2 2 3 2 2 7" xfId="10155"/>
    <cellStyle name="Vejica 2 2 2 3 2 2 7 2" xfId="24313"/>
    <cellStyle name="Vejica 2 2 2 3 2 2 8" xfId="14381"/>
    <cellStyle name="Vejica 2 2 2 3 2 2 8 2" xfId="28539"/>
    <cellStyle name="Vejica 2 2 2 3 2 2 9" xfId="18639"/>
    <cellStyle name="Vejica 2 2 2 3 2 3" xfId="315"/>
    <cellStyle name="Vejica 2 2 2 3 2 3 10" xfId="4539"/>
    <cellStyle name="Vejica 2 2 2 3 2 3 11" xfId="32850"/>
    <cellStyle name="Vejica 2 2 2 3 2 3 2" xfId="667"/>
    <cellStyle name="Vejica 2 2 2 3 2 3 2 10" xfId="33202"/>
    <cellStyle name="Vejica 2 2 2 3 2 3 2 2" xfId="1371"/>
    <cellStyle name="Vejica 2 2 2 3 2 3 2 2 2" xfId="4187"/>
    <cellStyle name="Vejica 2 2 2 3 2 3 2 2 2 2" xfId="14082"/>
    <cellStyle name="Vejica 2 2 2 3 2 3 2 2 2 2 2" xfId="28240"/>
    <cellStyle name="Vejica 2 2 2 3 2 3 2 2 2 3" xfId="18308"/>
    <cellStyle name="Vejica 2 2 2 3 2 3 2 2 2 3 2" xfId="32466"/>
    <cellStyle name="Vejica 2 2 2 3 2 3 2 2 2 4" xfId="22566"/>
    <cellStyle name="Vejica 2 2 2 3 2 3 2 2 2 5" xfId="9856"/>
    <cellStyle name="Vejica 2 2 2 3 2 3 2 2 3" xfId="2779"/>
    <cellStyle name="Vejica 2 2 2 3 2 3 2 2 3 2" xfId="12674"/>
    <cellStyle name="Vejica 2 2 2 3 2 3 2 2 3 2 2" xfId="26832"/>
    <cellStyle name="Vejica 2 2 2 3 2 3 2 2 3 3" xfId="16900"/>
    <cellStyle name="Vejica 2 2 2 3 2 3 2 2 3 3 2" xfId="31058"/>
    <cellStyle name="Vejica 2 2 2 3 2 3 2 2 3 4" xfId="21158"/>
    <cellStyle name="Vejica 2 2 2 3 2 3 2 2 3 5" xfId="8448"/>
    <cellStyle name="Vejica 2 2 2 3 2 3 2 2 4" xfId="7040"/>
    <cellStyle name="Vejica 2 2 2 3 2 3 2 2 4 2" xfId="23982"/>
    <cellStyle name="Vejica 2 2 2 3 2 3 2 2 5" xfId="11266"/>
    <cellStyle name="Vejica 2 2 2 3 2 3 2 2 5 2" xfId="25424"/>
    <cellStyle name="Vejica 2 2 2 3 2 3 2 2 6" xfId="15492"/>
    <cellStyle name="Vejica 2 2 2 3 2 3 2 2 6 2" xfId="29650"/>
    <cellStyle name="Vejica 2 2 2 3 2 3 2 2 7" xfId="19750"/>
    <cellStyle name="Vejica 2 2 2 3 2 3 2 2 8" xfId="5595"/>
    <cellStyle name="Vejica 2 2 2 3 2 3 2 2 9" xfId="33906"/>
    <cellStyle name="Vejica 2 2 2 3 2 3 2 3" xfId="3483"/>
    <cellStyle name="Vejica 2 2 2 3 2 3 2 3 2" xfId="13378"/>
    <cellStyle name="Vejica 2 2 2 3 2 3 2 3 2 2" xfId="27536"/>
    <cellStyle name="Vejica 2 2 2 3 2 3 2 3 3" xfId="17604"/>
    <cellStyle name="Vejica 2 2 2 3 2 3 2 3 3 2" xfId="31762"/>
    <cellStyle name="Vejica 2 2 2 3 2 3 2 3 4" xfId="21862"/>
    <cellStyle name="Vejica 2 2 2 3 2 3 2 3 5" xfId="9152"/>
    <cellStyle name="Vejica 2 2 2 3 2 3 2 4" xfId="2075"/>
    <cellStyle name="Vejica 2 2 2 3 2 3 2 4 2" xfId="11970"/>
    <cellStyle name="Vejica 2 2 2 3 2 3 2 4 2 2" xfId="26128"/>
    <cellStyle name="Vejica 2 2 2 3 2 3 2 4 3" xfId="16196"/>
    <cellStyle name="Vejica 2 2 2 3 2 3 2 4 3 2" xfId="30354"/>
    <cellStyle name="Vejica 2 2 2 3 2 3 2 4 4" xfId="20454"/>
    <cellStyle name="Vejica 2 2 2 3 2 3 2 4 5" xfId="7744"/>
    <cellStyle name="Vejica 2 2 2 3 2 3 2 5" xfId="6336"/>
    <cellStyle name="Vejica 2 2 2 3 2 3 2 5 2" xfId="23278"/>
    <cellStyle name="Vejica 2 2 2 3 2 3 2 6" xfId="10562"/>
    <cellStyle name="Vejica 2 2 2 3 2 3 2 6 2" xfId="24720"/>
    <cellStyle name="Vejica 2 2 2 3 2 3 2 7" xfId="14788"/>
    <cellStyle name="Vejica 2 2 2 3 2 3 2 7 2" xfId="28946"/>
    <cellStyle name="Vejica 2 2 2 3 2 3 2 8" xfId="19046"/>
    <cellStyle name="Vejica 2 2 2 3 2 3 2 9" xfId="4891"/>
    <cellStyle name="Vejica 2 2 2 3 2 3 3" xfId="1019"/>
    <cellStyle name="Vejica 2 2 2 3 2 3 3 2" xfId="3835"/>
    <cellStyle name="Vejica 2 2 2 3 2 3 3 2 2" xfId="13730"/>
    <cellStyle name="Vejica 2 2 2 3 2 3 3 2 2 2" xfId="27888"/>
    <cellStyle name="Vejica 2 2 2 3 2 3 3 2 3" xfId="17956"/>
    <cellStyle name="Vejica 2 2 2 3 2 3 3 2 3 2" xfId="32114"/>
    <cellStyle name="Vejica 2 2 2 3 2 3 3 2 4" xfId="22214"/>
    <cellStyle name="Vejica 2 2 2 3 2 3 3 2 5" xfId="9504"/>
    <cellStyle name="Vejica 2 2 2 3 2 3 3 3" xfId="2427"/>
    <cellStyle name="Vejica 2 2 2 3 2 3 3 3 2" xfId="12322"/>
    <cellStyle name="Vejica 2 2 2 3 2 3 3 3 2 2" xfId="26480"/>
    <cellStyle name="Vejica 2 2 2 3 2 3 3 3 3" xfId="16548"/>
    <cellStyle name="Vejica 2 2 2 3 2 3 3 3 3 2" xfId="30706"/>
    <cellStyle name="Vejica 2 2 2 3 2 3 3 3 4" xfId="20806"/>
    <cellStyle name="Vejica 2 2 2 3 2 3 3 3 5" xfId="8096"/>
    <cellStyle name="Vejica 2 2 2 3 2 3 3 4" xfId="6688"/>
    <cellStyle name="Vejica 2 2 2 3 2 3 3 4 2" xfId="23630"/>
    <cellStyle name="Vejica 2 2 2 3 2 3 3 5" xfId="10914"/>
    <cellStyle name="Vejica 2 2 2 3 2 3 3 5 2" xfId="25072"/>
    <cellStyle name="Vejica 2 2 2 3 2 3 3 6" xfId="15140"/>
    <cellStyle name="Vejica 2 2 2 3 2 3 3 6 2" xfId="29298"/>
    <cellStyle name="Vejica 2 2 2 3 2 3 3 7" xfId="19398"/>
    <cellStyle name="Vejica 2 2 2 3 2 3 3 8" xfId="5243"/>
    <cellStyle name="Vejica 2 2 2 3 2 3 3 9" xfId="33554"/>
    <cellStyle name="Vejica 2 2 2 3 2 3 4" xfId="3131"/>
    <cellStyle name="Vejica 2 2 2 3 2 3 4 2" xfId="13026"/>
    <cellStyle name="Vejica 2 2 2 3 2 3 4 2 2" xfId="27184"/>
    <cellStyle name="Vejica 2 2 2 3 2 3 4 3" xfId="17252"/>
    <cellStyle name="Vejica 2 2 2 3 2 3 4 3 2" xfId="31410"/>
    <cellStyle name="Vejica 2 2 2 3 2 3 4 4" xfId="21510"/>
    <cellStyle name="Vejica 2 2 2 3 2 3 4 5" xfId="8800"/>
    <cellStyle name="Vejica 2 2 2 3 2 3 5" xfId="1723"/>
    <cellStyle name="Vejica 2 2 2 3 2 3 5 2" xfId="11618"/>
    <cellStyle name="Vejica 2 2 2 3 2 3 5 2 2" xfId="25776"/>
    <cellStyle name="Vejica 2 2 2 3 2 3 5 3" xfId="15844"/>
    <cellStyle name="Vejica 2 2 2 3 2 3 5 3 2" xfId="30002"/>
    <cellStyle name="Vejica 2 2 2 3 2 3 5 4" xfId="20102"/>
    <cellStyle name="Vejica 2 2 2 3 2 3 5 5" xfId="7392"/>
    <cellStyle name="Vejica 2 2 2 3 2 3 6" xfId="5984"/>
    <cellStyle name="Vejica 2 2 2 3 2 3 6 2" xfId="22926"/>
    <cellStyle name="Vejica 2 2 2 3 2 3 7" xfId="10210"/>
    <cellStyle name="Vejica 2 2 2 3 2 3 7 2" xfId="24368"/>
    <cellStyle name="Vejica 2 2 2 3 2 3 8" xfId="14436"/>
    <cellStyle name="Vejica 2 2 2 3 2 3 8 2" xfId="28594"/>
    <cellStyle name="Vejica 2 2 2 3 2 3 9" xfId="18694"/>
    <cellStyle name="Vejica 2 2 2 3 2 4" xfId="484"/>
    <cellStyle name="Vejica 2 2 2 3 2 4 10" xfId="33019"/>
    <cellStyle name="Vejica 2 2 2 3 2 4 2" xfId="1188"/>
    <cellStyle name="Vejica 2 2 2 3 2 4 2 2" xfId="4004"/>
    <cellStyle name="Vejica 2 2 2 3 2 4 2 2 2" xfId="13899"/>
    <cellStyle name="Vejica 2 2 2 3 2 4 2 2 2 2" xfId="28057"/>
    <cellStyle name="Vejica 2 2 2 3 2 4 2 2 3" xfId="18125"/>
    <cellStyle name="Vejica 2 2 2 3 2 4 2 2 3 2" xfId="32283"/>
    <cellStyle name="Vejica 2 2 2 3 2 4 2 2 4" xfId="22383"/>
    <cellStyle name="Vejica 2 2 2 3 2 4 2 2 5" xfId="9673"/>
    <cellStyle name="Vejica 2 2 2 3 2 4 2 3" xfId="2596"/>
    <cellStyle name="Vejica 2 2 2 3 2 4 2 3 2" xfId="12491"/>
    <cellStyle name="Vejica 2 2 2 3 2 4 2 3 2 2" xfId="26649"/>
    <cellStyle name="Vejica 2 2 2 3 2 4 2 3 3" xfId="16717"/>
    <cellStyle name="Vejica 2 2 2 3 2 4 2 3 3 2" xfId="30875"/>
    <cellStyle name="Vejica 2 2 2 3 2 4 2 3 4" xfId="20975"/>
    <cellStyle name="Vejica 2 2 2 3 2 4 2 3 5" xfId="8265"/>
    <cellStyle name="Vejica 2 2 2 3 2 4 2 4" xfId="6857"/>
    <cellStyle name="Vejica 2 2 2 3 2 4 2 4 2" xfId="23799"/>
    <cellStyle name="Vejica 2 2 2 3 2 4 2 5" xfId="11083"/>
    <cellStyle name="Vejica 2 2 2 3 2 4 2 5 2" xfId="25241"/>
    <cellStyle name="Vejica 2 2 2 3 2 4 2 6" xfId="15309"/>
    <cellStyle name="Vejica 2 2 2 3 2 4 2 6 2" xfId="29467"/>
    <cellStyle name="Vejica 2 2 2 3 2 4 2 7" xfId="19567"/>
    <cellStyle name="Vejica 2 2 2 3 2 4 2 8" xfId="5412"/>
    <cellStyle name="Vejica 2 2 2 3 2 4 2 9" xfId="33723"/>
    <cellStyle name="Vejica 2 2 2 3 2 4 3" xfId="3300"/>
    <cellStyle name="Vejica 2 2 2 3 2 4 3 2" xfId="13195"/>
    <cellStyle name="Vejica 2 2 2 3 2 4 3 2 2" xfId="27353"/>
    <cellStyle name="Vejica 2 2 2 3 2 4 3 3" xfId="17421"/>
    <cellStyle name="Vejica 2 2 2 3 2 4 3 3 2" xfId="31579"/>
    <cellStyle name="Vejica 2 2 2 3 2 4 3 4" xfId="21679"/>
    <cellStyle name="Vejica 2 2 2 3 2 4 3 5" xfId="8969"/>
    <cellStyle name="Vejica 2 2 2 3 2 4 4" xfId="1892"/>
    <cellStyle name="Vejica 2 2 2 3 2 4 4 2" xfId="11787"/>
    <cellStyle name="Vejica 2 2 2 3 2 4 4 2 2" xfId="25945"/>
    <cellStyle name="Vejica 2 2 2 3 2 4 4 3" xfId="16013"/>
    <cellStyle name="Vejica 2 2 2 3 2 4 4 3 2" xfId="30171"/>
    <cellStyle name="Vejica 2 2 2 3 2 4 4 4" xfId="20271"/>
    <cellStyle name="Vejica 2 2 2 3 2 4 4 5" xfId="7561"/>
    <cellStyle name="Vejica 2 2 2 3 2 4 5" xfId="6153"/>
    <cellStyle name="Vejica 2 2 2 3 2 4 5 2" xfId="23095"/>
    <cellStyle name="Vejica 2 2 2 3 2 4 6" xfId="10379"/>
    <cellStyle name="Vejica 2 2 2 3 2 4 6 2" xfId="24537"/>
    <cellStyle name="Vejica 2 2 2 3 2 4 7" xfId="14605"/>
    <cellStyle name="Vejica 2 2 2 3 2 4 7 2" xfId="28763"/>
    <cellStyle name="Vejica 2 2 2 3 2 4 8" xfId="18863"/>
    <cellStyle name="Vejica 2 2 2 3 2 4 9" xfId="4708"/>
    <cellStyle name="Vejica 2 2 2 3 2 5" xfId="836"/>
    <cellStyle name="Vejica 2 2 2 3 2 5 2" xfId="3652"/>
    <cellStyle name="Vejica 2 2 2 3 2 5 2 2" xfId="13547"/>
    <cellStyle name="Vejica 2 2 2 3 2 5 2 2 2" xfId="27705"/>
    <cellStyle name="Vejica 2 2 2 3 2 5 2 3" xfId="17773"/>
    <cellStyle name="Vejica 2 2 2 3 2 5 2 3 2" xfId="31931"/>
    <cellStyle name="Vejica 2 2 2 3 2 5 2 4" xfId="22031"/>
    <cellStyle name="Vejica 2 2 2 3 2 5 2 5" xfId="9321"/>
    <cellStyle name="Vejica 2 2 2 3 2 5 3" xfId="2244"/>
    <cellStyle name="Vejica 2 2 2 3 2 5 3 2" xfId="12139"/>
    <cellStyle name="Vejica 2 2 2 3 2 5 3 2 2" xfId="26297"/>
    <cellStyle name="Vejica 2 2 2 3 2 5 3 3" xfId="16365"/>
    <cellStyle name="Vejica 2 2 2 3 2 5 3 3 2" xfId="30523"/>
    <cellStyle name="Vejica 2 2 2 3 2 5 3 4" xfId="20623"/>
    <cellStyle name="Vejica 2 2 2 3 2 5 3 5" xfId="7913"/>
    <cellStyle name="Vejica 2 2 2 3 2 5 4" xfId="6505"/>
    <cellStyle name="Vejica 2 2 2 3 2 5 4 2" xfId="23447"/>
    <cellStyle name="Vejica 2 2 2 3 2 5 5" xfId="10731"/>
    <cellStyle name="Vejica 2 2 2 3 2 5 5 2" xfId="24889"/>
    <cellStyle name="Vejica 2 2 2 3 2 5 6" xfId="14957"/>
    <cellStyle name="Vejica 2 2 2 3 2 5 6 2" xfId="29115"/>
    <cellStyle name="Vejica 2 2 2 3 2 5 7" xfId="19215"/>
    <cellStyle name="Vejica 2 2 2 3 2 5 8" xfId="5060"/>
    <cellStyle name="Vejica 2 2 2 3 2 5 9" xfId="33371"/>
    <cellStyle name="Vejica 2 2 2 3 2 6" xfId="2916"/>
    <cellStyle name="Vejica 2 2 2 3 2 6 2" xfId="12811"/>
    <cellStyle name="Vejica 2 2 2 3 2 6 2 2" xfId="26969"/>
    <cellStyle name="Vejica 2 2 2 3 2 6 3" xfId="17037"/>
    <cellStyle name="Vejica 2 2 2 3 2 6 3 2" xfId="31195"/>
    <cellStyle name="Vejica 2 2 2 3 2 6 4" xfId="21295"/>
    <cellStyle name="Vejica 2 2 2 3 2 6 5" xfId="8585"/>
    <cellStyle name="Vejica 2 2 2 3 2 7" xfId="1508"/>
    <cellStyle name="Vejica 2 2 2 3 2 7 2" xfId="11403"/>
    <cellStyle name="Vejica 2 2 2 3 2 7 2 2" xfId="25561"/>
    <cellStyle name="Vejica 2 2 2 3 2 7 3" xfId="15629"/>
    <cellStyle name="Vejica 2 2 2 3 2 7 3 2" xfId="29787"/>
    <cellStyle name="Vejica 2 2 2 3 2 7 4" xfId="19887"/>
    <cellStyle name="Vejica 2 2 2 3 2 7 5" xfId="7177"/>
    <cellStyle name="Vejica 2 2 2 3 2 8" xfId="5737"/>
    <cellStyle name="Vejica 2 2 2 3 2 8 2" xfId="22679"/>
    <cellStyle name="Vejica 2 2 2 3 2 9" xfId="9963"/>
    <cellStyle name="Vejica 2 2 2 3 2 9 2" xfId="24121"/>
    <cellStyle name="Vejica 2 2 2 3 3" xfId="131"/>
    <cellStyle name="Vejica 2 2 2 3 3 10" xfId="18511"/>
    <cellStyle name="Vejica 2 2 2 3 3 11" xfId="4356"/>
    <cellStyle name="Vejica 2 2 2 3 3 12" xfId="32667"/>
    <cellStyle name="Vejica 2 2 2 3 3 2" xfId="291"/>
    <cellStyle name="Vejica 2 2 2 3 3 2 10" xfId="4516"/>
    <cellStyle name="Vejica 2 2 2 3 3 2 11" xfId="32827"/>
    <cellStyle name="Vejica 2 2 2 3 3 2 2" xfId="644"/>
    <cellStyle name="Vejica 2 2 2 3 3 2 2 10" xfId="33179"/>
    <cellStyle name="Vejica 2 2 2 3 3 2 2 2" xfId="1348"/>
    <cellStyle name="Vejica 2 2 2 3 3 2 2 2 2" xfId="4164"/>
    <cellStyle name="Vejica 2 2 2 3 3 2 2 2 2 2" xfId="14059"/>
    <cellStyle name="Vejica 2 2 2 3 3 2 2 2 2 2 2" xfId="28217"/>
    <cellStyle name="Vejica 2 2 2 3 3 2 2 2 2 3" xfId="18285"/>
    <cellStyle name="Vejica 2 2 2 3 3 2 2 2 2 3 2" xfId="32443"/>
    <cellStyle name="Vejica 2 2 2 3 3 2 2 2 2 4" xfId="22543"/>
    <cellStyle name="Vejica 2 2 2 3 3 2 2 2 2 5" xfId="9833"/>
    <cellStyle name="Vejica 2 2 2 3 3 2 2 2 3" xfId="2756"/>
    <cellStyle name="Vejica 2 2 2 3 3 2 2 2 3 2" xfId="12651"/>
    <cellStyle name="Vejica 2 2 2 3 3 2 2 2 3 2 2" xfId="26809"/>
    <cellStyle name="Vejica 2 2 2 3 3 2 2 2 3 3" xfId="16877"/>
    <cellStyle name="Vejica 2 2 2 3 3 2 2 2 3 3 2" xfId="31035"/>
    <cellStyle name="Vejica 2 2 2 3 3 2 2 2 3 4" xfId="21135"/>
    <cellStyle name="Vejica 2 2 2 3 3 2 2 2 3 5" xfId="8425"/>
    <cellStyle name="Vejica 2 2 2 3 3 2 2 2 4" xfId="7017"/>
    <cellStyle name="Vejica 2 2 2 3 3 2 2 2 4 2" xfId="23959"/>
    <cellStyle name="Vejica 2 2 2 3 3 2 2 2 5" xfId="11243"/>
    <cellStyle name="Vejica 2 2 2 3 3 2 2 2 5 2" xfId="25401"/>
    <cellStyle name="Vejica 2 2 2 3 3 2 2 2 6" xfId="15469"/>
    <cellStyle name="Vejica 2 2 2 3 3 2 2 2 6 2" xfId="29627"/>
    <cellStyle name="Vejica 2 2 2 3 3 2 2 2 7" xfId="19727"/>
    <cellStyle name="Vejica 2 2 2 3 3 2 2 2 8" xfId="5572"/>
    <cellStyle name="Vejica 2 2 2 3 3 2 2 2 9" xfId="33883"/>
    <cellStyle name="Vejica 2 2 2 3 3 2 2 3" xfId="3460"/>
    <cellStyle name="Vejica 2 2 2 3 3 2 2 3 2" xfId="13355"/>
    <cellStyle name="Vejica 2 2 2 3 3 2 2 3 2 2" xfId="27513"/>
    <cellStyle name="Vejica 2 2 2 3 3 2 2 3 3" xfId="17581"/>
    <cellStyle name="Vejica 2 2 2 3 3 2 2 3 3 2" xfId="31739"/>
    <cellStyle name="Vejica 2 2 2 3 3 2 2 3 4" xfId="21839"/>
    <cellStyle name="Vejica 2 2 2 3 3 2 2 3 5" xfId="9129"/>
    <cellStyle name="Vejica 2 2 2 3 3 2 2 4" xfId="2052"/>
    <cellStyle name="Vejica 2 2 2 3 3 2 2 4 2" xfId="11947"/>
    <cellStyle name="Vejica 2 2 2 3 3 2 2 4 2 2" xfId="26105"/>
    <cellStyle name="Vejica 2 2 2 3 3 2 2 4 3" xfId="16173"/>
    <cellStyle name="Vejica 2 2 2 3 3 2 2 4 3 2" xfId="30331"/>
    <cellStyle name="Vejica 2 2 2 3 3 2 2 4 4" xfId="20431"/>
    <cellStyle name="Vejica 2 2 2 3 3 2 2 4 5" xfId="7721"/>
    <cellStyle name="Vejica 2 2 2 3 3 2 2 5" xfId="6313"/>
    <cellStyle name="Vejica 2 2 2 3 3 2 2 5 2" xfId="23255"/>
    <cellStyle name="Vejica 2 2 2 3 3 2 2 6" xfId="10539"/>
    <cellStyle name="Vejica 2 2 2 3 3 2 2 6 2" xfId="24697"/>
    <cellStyle name="Vejica 2 2 2 3 3 2 2 7" xfId="14765"/>
    <cellStyle name="Vejica 2 2 2 3 3 2 2 7 2" xfId="28923"/>
    <cellStyle name="Vejica 2 2 2 3 3 2 2 8" xfId="19023"/>
    <cellStyle name="Vejica 2 2 2 3 3 2 2 9" xfId="4868"/>
    <cellStyle name="Vejica 2 2 2 3 3 2 3" xfId="996"/>
    <cellStyle name="Vejica 2 2 2 3 3 2 3 2" xfId="3812"/>
    <cellStyle name="Vejica 2 2 2 3 3 2 3 2 2" xfId="13707"/>
    <cellStyle name="Vejica 2 2 2 3 3 2 3 2 2 2" xfId="27865"/>
    <cellStyle name="Vejica 2 2 2 3 3 2 3 2 3" xfId="17933"/>
    <cellStyle name="Vejica 2 2 2 3 3 2 3 2 3 2" xfId="32091"/>
    <cellStyle name="Vejica 2 2 2 3 3 2 3 2 4" xfId="22191"/>
    <cellStyle name="Vejica 2 2 2 3 3 2 3 2 5" xfId="9481"/>
    <cellStyle name="Vejica 2 2 2 3 3 2 3 3" xfId="2404"/>
    <cellStyle name="Vejica 2 2 2 3 3 2 3 3 2" xfId="12299"/>
    <cellStyle name="Vejica 2 2 2 3 3 2 3 3 2 2" xfId="26457"/>
    <cellStyle name="Vejica 2 2 2 3 3 2 3 3 3" xfId="16525"/>
    <cellStyle name="Vejica 2 2 2 3 3 2 3 3 3 2" xfId="30683"/>
    <cellStyle name="Vejica 2 2 2 3 3 2 3 3 4" xfId="20783"/>
    <cellStyle name="Vejica 2 2 2 3 3 2 3 3 5" xfId="8073"/>
    <cellStyle name="Vejica 2 2 2 3 3 2 3 4" xfId="6665"/>
    <cellStyle name="Vejica 2 2 2 3 3 2 3 4 2" xfId="23607"/>
    <cellStyle name="Vejica 2 2 2 3 3 2 3 5" xfId="10891"/>
    <cellStyle name="Vejica 2 2 2 3 3 2 3 5 2" xfId="25049"/>
    <cellStyle name="Vejica 2 2 2 3 3 2 3 6" xfId="15117"/>
    <cellStyle name="Vejica 2 2 2 3 3 2 3 6 2" xfId="29275"/>
    <cellStyle name="Vejica 2 2 2 3 3 2 3 7" xfId="19375"/>
    <cellStyle name="Vejica 2 2 2 3 3 2 3 8" xfId="5220"/>
    <cellStyle name="Vejica 2 2 2 3 3 2 3 9" xfId="33531"/>
    <cellStyle name="Vejica 2 2 2 3 3 2 4" xfId="3108"/>
    <cellStyle name="Vejica 2 2 2 3 3 2 4 2" xfId="13003"/>
    <cellStyle name="Vejica 2 2 2 3 3 2 4 2 2" xfId="27161"/>
    <cellStyle name="Vejica 2 2 2 3 3 2 4 3" xfId="17229"/>
    <cellStyle name="Vejica 2 2 2 3 3 2 4 3 2" xfId="31387"/>
    <cellStyle name="Vejica 2 2 2 3 3 2 4 4" xfId="21487"/>
    <cellStyle name="Vejica 2 2 2 3 3 2 4 5" xfId="8777"/>
    <cellStyle name="Vejica 2 2 2 3 3 2 5" xfId="1700"/>
    <cellStyle name="Vejica 2 2 2 3 3 2 5 2" xfId="11595"/>
    <cellStyle name="Vejica 2 2 2 3 3 2 5 2 2" xfId="25753"/>
    <cellStyle name="Vejica 2 2 2 3 3 2 5 3" xfId="15821"/>
    <cellStyle name="Vejica 2 2 2 3 3 2 5 3 2" xfId="29979"/>
    <cellStyle name="Vejica 2 2 2 3 3 2 5 4" xfId="20079"/>
    <cellStyle name="Vejica 2 2 2 3 3 2 5 5" xfId="7369"/>
    <cellStyle name="Vejica 2 2 2 3 3 2 6" xfId="5961"/>
    <cellStyle name="Vejica 2 2 2 3 3 2 6 2" xfId="22903"/>
    <cellStyle name="Vejica 2 2 2 3 3 2 7" xfId="10187"/>
    <cellStyle name="Vejica 2 2 2 3 3 2 7 2" xfId="24345"/>
    <cellStyle name="Vejica 2 2 2 3 3 2 8" xfId="14413"/>
    <cellStyle name="Vejica 2 2 2 3 3 2 8 2" xfId="28571"/>
    <cellStyle name="Vejica 2 2 2 3 3 2 9" xfId="18671"/>
    <cellStyle name="Vejica 2 2 2 3 3 3" xfId="516"/>
    <cellStyle name="Vejica 2 2 2 3 3 3 10" xfId="33051"/>
    <cellStyle name="Vejica 2 2 2 3 3 3 2" xfId="1220"/>
    <cellStyle name="Vejica 2 2 2 3 3 3 2 2" xfId="4036"/>
    <cellStyle name="Vejica 2 2 2 3 3 3 2 2 2" xfId="13931"/>
    <cellStyle name="Vejica 2 2 2 3 3 3 2 2 2 2" xfId="28089"/>
    <cellStyle name="Vejica 2 2 2 3 3 3 2 2 3" xfId="18157"/>
    <cellStyle name="Vejica 2 2 2 3 3 3 2 2 3 2" xfId="32315"/>
    <cellStyle name="Vejica 2 2 2 3 3 3 2 2 4" xfId="22415"/>
    <cellStyle name="Vejica 2 2 2 3 3 3 2 2 5" xfId="9705"/>
    <cellStyle name="Vejica 2 2 2 3 3 3 2 3" xfId="2628"/>
    <cellStyle name="Vejica 2 2 2 3 3 3 2 3 2" xfId="12523"/>
    <cellStyle name="Vejica 2 2 2 3 3 3 2 3 2 2" xfId="26681"/>
    <cellStyle name="Vejica 2 2 2 3 3 3 2 3 3" xfId="16749"/>
    <cellStyle name="Vejica 2 2 2 3 3 3 2 3 3 2" xfId="30907"/>
    <cellStyle name="Vejica 2 2 2 3 3 3 2 3 4" xfId="21007"/>
    <cellStyle name="Vejica 2 2 2 3 3 3 2 3 5" xfId="8297"/>
    <cellStyle name="Vejica 2 2 2 3 3 3 2 4" xfId="6889"/>
    <cellStyle name="Vejica 2 2 2 3 3 3 2 4 2" xfId="23831"/>
    <cellStyle name="Vejica 2 2 2 3 3 3 2 5" xfId="11115"/>
    <cellStyle name="Vejica 2 2 2 3 3 3 2 5 2" xfId="25273"/>
    <cellStyle name="Vejica 2 2 2 3 3 3 2 6" xfId="15341"/>
    <cellStyle name="Vejica 2 2 2 3 3 3 2 6 2" xfId="29499"/>
    <cellStyle name="Vejica 2 2 2 3 3 3 2 7" xfId="19599"/>
    <cellStyle name="Vejica 2 2 2 3 3 3 2 8" xfId="5444"/>
    <cellStyle name="Vejica 2 2 2 3 3 3 2 9" xfId="33755"/>
    <cellStyle name="Vejica 2 2 2 3 3 3 3" xfId="3332"/>
    <cellStyle name="Vejica 2 2 2 3 3 3 3 2" xfId="13227"/>
    <cellStyle name="Vejica 2 2 2 3 3 3 3 2 2" xfId="27385"/>
    <cellStyle name="Vejica 2 2 2 3 3 3 3 3" xfId="17453"/>
    <cellStyle name="Vejica 2 2 2 3 3 3 3 3 2" xfId="31611"/>
    <cellStyle name="Vejica 2 2 2 3 3 3 3 4" xfId="21711"/>
    <cellStyle name="Vejica 2 2 2 3 3 3 3 5" xfId="9001"/>
    <cellStyle name="Vejica 2 2 2 3 3 3 4" xfId="1924"/>
    <cellStyle name="Vejica 2 2 2 3 3 3 4 2" xfId="11819"/>
    <cellStyle name="Vejica 2 2 2 3 3 3 4 2 2" xfId="25977"/>
    <cellStyle name="Vejica 2 2 2 3 3 3 4 3" xfId="16045"/>
    <cellStyle name="Vejica 2 2 2 3 3 3 4 3 2" xfId="30203"/>
    <cellStyle name="Vejica 2 2 2 3 3 3 4 4" xfId="20303"/>
    <cellStyle name="Vejica 2 2 2 3 3 3 4 5" xfId="7593"/>
    <cellStyle name="Vejica 2 2 2 3 3 3 5" xfId="6185"/>
    <cellStyle name="Vejica 2 2 2 3 3 3 5 2" xfId="23127"/>
    <cellStyle name="Vejica 2 2 2 3 3 3 6" xfId="10411"/>
    <cellStyle name="Vejica 2 2 2 3 3 3 6 2" xfId="24569"/>
    <cellStyle name="Vejica 2 2 2 3 3 3 7" xfId="14637"/>
    <cellStyle name="Vejica 2 2 2 3 3 3 7 2" xfId="28795"/>
    <cellStyle name="Vejica 2 2 2 3 3 3 8" xfId="18895"/>
    <cellStyle name="Vejica 2 2 2 3 3 3 9" xfId="4740"/>
    <cellStyle name="Vejica 2 2 2 3 3 4" xfId="868"/>
    <cellStyle name="Vejica 2 2 2 3 3 4 2" xfId="3684"/>
    <cellStyle name="Vejica 2 2 2 3 3 4 2 2" xfId="13579"/>
    <cellStyle name="Vejica 2 2 2 3 3 4 2 2 2" xfId="27737"/>
    <cellStyle name="Vejica 2 2 2 3 3 4 2 3" xfId="17805"/>
    <cellStyle name="Vejica 2 2 2 3 3 4 2 3 2" xfId="31963"/>
    <cellStyle name="Vejica 2 2 2 3 3 4 2 4" xfId="22063"/>
    <cellStyle name="Vejica 2 2 2 3 3 4 2 5" xfId="9353"/>
    <cellStyle name="Vejica 2 2 2 3 3 4 3" xfId="2276"/>
    <cellStyle name="Vejica 2 2 2 3 3 4 3 2" xfId="12171"/>
    <cellStyle name="Vejica 2 2 2 3 3 4 3 2 2" xfId="26329"/>
    <cellStyle name="Vejica 2 2 2 3 3 4 3 3" xfId="16397"/>
    <cellStyle name="Vejica 2 2 2 3 3 4 3 3 2" xfId="30555"/>
    <cellStyle name="Vejica 2 2 2 3 3 4 3 4" xfId="20655"/>
    <cellStyle name="Vejica 2 2 2 3 3 4 3 5" xfId="7945"/>
    <cellStyle name="Vejica 2 2 2 3 3 4 4" xfId="6537"/>
    <cellStyle name="Vejica 2 2 2 3 3 4 4 2" xfId="23479"/>
    <cellStyle name="Vejica 2 2 2 3 3 4 5" xfId="10763"/>
    <cellStyle name="Vejica 2 2 2 3 3 4 5 2" xfId="24921"/>
    <cellStyle name="Vejica 2 2 2 3 3 4 6" xfId="14989"/>
    <cellStyle name="Vejica 2 2 2 3 3 4 6 2" xfId="29147"/>
    <cellStyle name="Vejica 2 2 2 3 3 4 7" xfId="19247"/>
    <cellStyle name="Vejica 2 2 2 3 3 4 8" xfId="5092"/>
    <cellStyle name="Vejica 2 2 2 3 3 4 9" xfId="33403"/>
    <cellStyle name="Vejica 2 2 2 3 3 5" xfId="2948"/>
    <cellStyle name="Vejica 2 2 2 3 3 5 2" xfId="12843"/>
    <cellStyle name="Vejica 2 2 2 3 3 5 2 2" xfId="27001"/>
    <cellStyle name="Vejica 2 2 2 3 3 5 3" xfId="17069"/>
    <cellStyle name="Vejica 2 2 2 3 3 5 3 2" xfId="31227"/>
    <cellStyle name="Vejica 2 2 2 3 3 5 4" xfId="21327"/>
    <cellStyle name="Vejica 2 2 2 3 3 5 5" xfId="8617"/>
    <cellStyle name="Vejica 2 2 2 3 3 6" xfId="1540"/>
    <cellStyle name="Vejica 2 2 2 3 3 6 2" xfId="11435"/>
    <cellStyle name="Vejica 2 2 2 3 3 6 2 2" xfId="25593"/>
    <cellStyle name="Vejica 2 2 2 3 3 6 3" xfId="15661"/>
    <cellStyle name="Vejica 2 2 2 3 3 6 3 2" xfId="29819"/>
    <cellStyle name="Vejica 2 2 2 3 3 6 4" xfId="19919"/>
    <cellStyle name="Vejica 2 2 2 3 3 6 5" xfId="7209"/>
    <cellStyle name="Vejica 2 2 2 3 3 7" xfId="5801"/>
    <cellStyle name="Vejica 2 2 2 3 3 7 2" xfId="22743"/>
    <cellStyle name="Vejica 2 2 2 3 3 8" xfId="10027"/>
    <cellStyle name="Vejica 2 2 2 3 3 8 2" xfId="24185"/>
    <cellStyle name="Vejica 2 2 2 3 3 9" xfId="14253"/>
    <cellStyle name="Vejica 2 2 2 3 3 9 2" xfId="28411"/>
    <cellStyle name="Vejica 2 2 2 3 4" xfId="61"/>
    <cellStyle name="Vejica 2 2 2 3 4 10" xfId="18479"/>
    <cellStyle name="Vejica 2 2 2 3 4 11" xfId="4292"/>
    <cellStyle name="Vejica 2 2 2 3 4 12" xfId="32603"/>
    <cellStyle name="Vejica 2 2 2 3 4 2" xfId="227"/>
    <cellStyle name="Vejica 2 2 2 3 4 2 10" xfId="4452"/>
    <cellStyle name="Vejica 2 2 2 3 4 2 11" xfId="32763"/>
    <cellStyle name="Vejica 2 2 2 3 4 2 2" xfId="580"/>
    <cellStyle name="Vejica 2 2 2 3 4 2 2 10" xfId="33115"/>
    <cellStyle name="Vejica 2 2 2 3 4 2 2 2" xfId="1284"/>
    <cellStyle name="Vejica 2 2 2 3 4 2 2 2 2" xfId="4100"/>
    <cellStyle name="Vejica 2 2 2 3 4 2 2 2 2 2" xfId="13995"/>
    <cellStyle name="Vejica 2 2 2 3 4 2 2 2 2 2 2" xfId="28153"/>
    <cellStyle name="Vejica 2 2 2 3 4 2 2 2 2 3" xfId="18221"/>
    <cellStyle name="Vejica 2 2 2 3 4 2 2 2 2 3 2" xfId="32379"/>
    <cellStyle name="Vejica 2 2 2 3 4 2 2 2 2 4" xfId="22479"/>
    <cellStyle name="Vejica 2 2 2 3 4 2 2 2 2 5" xfId="9769"/>
    <cellStyle name="Vejica 2 2 2 3 4 2 2 2 3" xfId="2692"/>
    <cellStyle name="Vejica 2 2 2 3 4 2 2 2 3 2" xfId="12587"/>
    <cellStyle name="Vejica 2 2 2 3 4 2 2 2 3 2 2" xfId="26745"/>
    <cellStyle name="Vejica 2 2 2 3 4 2 2 2 3 3" xfId="16813"/>
    <cellStyle name="Vejica 2 2 2 3 4 2 2 2 3 3 2" xfId="30971"/>
    <cellStyle name="Vejica 2 2 2 3 4 2 2 2 3 4" xfId="21071"/>
    <cellStyle name="Vejica 2 2 2 3 4 2 2 2 3 5" xfId="8361"/>
    <cellStyle name="Vejica 2 2 2 3 4 2 2 2 4" xfId="6953"/>
    <cellStyle name="Vejica 2 2 2 3 4 2 2 2 4 2" xfId="23895"/>
    <cellStyle name="Vejica 2 2 2 3 4 2 2 2 5" xfId="11179"/>
    <cellStyle name="Vejica 2 2 2 3 4 2 2 2 5 2" xfId="25337"/>
    <cellStyle name="Vejica 2 2 2 3 4 2 2 2 6" xfId="15405"/>
    <cellStyle name="Vejica 2 2 2 3 4 2 2 2 6 2" xfId="29563"/>
    <cellStyle name="Vejica 2 2 2 3 4 2 2 2 7" xfId="19663"/>
    <cellStyle name="Vejica 2 2 2 3 4 2 2 2 8" xfId="5508"/>
    <cellStyle name="Vejica 2 2 2 3 4 2 2 2 9" xfId="33819"/>
    <cellStyle name="Vejica 2 2 2 3 4 2 2 3" xfId="3396"/>
    <cellStyle name="Vejica 2 2 2 3 4 2 2 3 2" xfId="13291"/>
    <cellStyle name="Vejica 2 2 2 3 4 2 2 3 2 2" xfId="27449"/>
    <cellStyle name="Vejica 2 2 2 3 4 2 2 3 3" xfId="17517"/>
    <cellStyle name="Vejica 2 2 2 3 4 2 2 3 3 2" xfId="31675"/>
    <cellStyle name="Vejica 2 2 2 3 4 2 2 3 4" xfId="21775"/>
    <cellStyle name="Vejica 2 2 2 3 4 2 2 3 5" xfId="9065"/>
    <cellStyle name="Vejica 2 2 2 3 4 2 2 4" xfId="1988"/>
    <cellStyle name="Vejica 2 2 2 3 4 2 2 4 2" xfId="11883"/>
    <cellStyle name="Vejica 2 2 2 3 4 2 2 4 2 2" xfId="26041"/>
    <cellStyle name="Vejica 2 2 2 3 4 2 2 4 3" xfId="16109"/>
    <cellStyle name="Vejica 2 2 2 3 4 2 2 4 3 2" xfId="30267"/>
    <cellStyle name="Vejica 2 2 2 3 4 2 2 4 4" xfId="20367"/>
    <cellStyle name="Vejica 2 2 2 3 4 2 2 4 5" xfId="7657"/>
    <cellStyle name="Vejica 2 2 2 3 4 2 2 5" xfId="6249"/>
    <cellStyle name="Vejica 2 2 2 3 4 2 2 5 2" xfId="23191"/>
    <cellStyle name="Vejica 2 2 2 3 4 2 2 6" xfId="10475"/>
    <cellStyle name="Vejica 2 2 2 3 4 2 2 6 2" xfId="24633"/>
    <cellStyle name="Vejica 2 2 2 3 4 2 2 7" xfId="14701"/>
    <cellStyle name="Vejica 2 2 2 3 4 2 2 7 2" xfId="28859"/>
    <cellStyle name="Vejica 2 2 2 3 4 2 2 8" xfId="18959"/>
    <cellStyle name="Vejica 2 2 2 3 4 2 2 9" xfId="4804"/>
    <cellStyle name="Vejica 2 2 2 3 4 2 3" xfId="932"/>
    <cellStyle name="Vejica 2 2 2 3 4 2 3 2" xfId="3748"/>
    <cellStyle name="Vejica 2 2 2 3 4 2 3 2 2" xfId="13643"/>
    <cellStyle name="Vejica 2 2 2 3 4 2 3 2 2 2" xfId="27801"/>
    <cellStyle name="Vejica 2 2 2 3 4 2 3 2 3" xfId="17869"/>
    <cellStyle name="Vejica 2 2 2 3 4 2 3 2 3 2" xfId="32027"/>
    <cellStyle name="Vejica 2 2 2 3 4 2 3 2 4" xfId="22127"/>
    <cellStyle name="Vejica 2 2 2 3 4 2 3 2 5" xfId="9417"/>
    <cellStyle name="Vejica 2 2 2 3 4 2 3 3" xfId="2340"/>
    <cellStyle name="Vejica 2 2 2 3 4 2 3 3 2" xfId="12235"/>
    <cellStyle name="Vejica 2 2 2 3 4 2 3 3 2 2" xfId="26393"/>
    <cellStyle name="Vejica 2 2 2 3 4 2 3 3 3" xfId="16461"/>
    <cellStyle name="Vejica 2 2 2 3 4 2 3 3 3 2" xfId="30619"/>
    <cellStyle name="Vejica 2 2 2 3 4 2 3 3 4" xfId="20719"/>
    <cellStyle name="Vejica 2 2 2 3 4 2 3 3 5" xfId="8009"/>
    <cellStyle name="Vejica 2 2 2 3 4 2 3 4" xfId="6601"/>
    <cellStyle name="Vejica 2 2 2 3 4 2 3 4 2" xfId="23543"/>
    <cellStyle name="Vejica 2 2 2 3 4 2 3 5" xfId="10827"/>
    <cellStyle name="Vejica 2 2 2 3 4 2 3 5 2" xfId="24985"/>
    <cellStyle name="Vejica 2 2 2 3 4 2 3 6" xfId="15053"/>
    <cellStyle name="Vejica 2 2 2 3 4 2 3 6 2" xfId="29211"/>
    <cellStyle name="Vejica 2 2 2 3 4 2 3 7" xfId="19311"/>
    <cellStyle name="Vejica 2 2 2 3 4 2 3 8" xfId="5156"/>
    <cellStyle name="Vejica 2 2 2 3 4 2 3 9" xfId="33467"/>
    <cellStyle name="Vejica 2 2 2 3 4 2 4" xfId="3044"/>
    <cellStyle name="Vejica 2 2 2 3 4 2 4 2" xfId="12939"/>
    <cellStyle name="Vejica 2 2 2 3 4 2 4 2 2" xfId="27097"/>
    <cellStyle name="Vejica 2 2 2 3 4 2 4 3" xfId="17165"/>
    <cellStyle name="Vejica 2 2 2 3 4 2 4 3 2" xfId="31323"/>
    <cellStyle name="Vejica 2 2 2 3 4 2 4 4" xfId="21423"/>
    <cellStyle name="Vejica 2 2 2 3 4 2 4 5" xfId="8713"/>
    <cellStyle name="Vejica 2 2 2 3 4 2 5" xfId="1636"/>
    <cellStyle name="Vejica 2 2 2 3 4 2 5 2" xfId="11531"/>
    <cellStyle name="Vejica 2 2 2 3 4 2 5 2 2" xfId="25689"/>
    <cellStyle name="Vejica 2 2 2 3 4 2 5 3" xfId="15757"/>
    <cellStyle name="Vejica 2 2 2 3 4 2 5 3 2" xfId="29915"/>
    <cellStyle name="Vejica 2 2 2 3 4 2 5 4" xfId="20015"/>
    <cellStyle name="Vejica 2 2 2 3 4 2 5 5" xfId="7305"/>
    <cellStyle name="Vejica 2 2 2 3 4 2 6" xfId="5897"/>
    <cellStyle name="Vejica 2 2 2 3 4 2 6 2" xfId="22839"/>
    <cellStyle name="Vejica 2 2 2 3 4 2 7" xfId="10123"/>
    <cellStyle name="Vejica 2 2 2 3 4 2 7 2" xfId="24281"/>
    <cellStyle name="Vejica 2 2 2 3 4 2 8" xfId="14349"/>
    <cellStyle name="Vejica 2 2 2 3 4 2 8 2" xfId="28507"/>
    <cellStyle name="Vejica 2 2 2 3 4 2 9" xfId="18607"/>
    <cellStyle name="Vejica 2 2 2 3 4 3" xfId="452"/>
    <cellStyle name="Vejica 2 2 2 3 4 3 10" xfId="32987"/>
    <cellStyle name="Vejica 2 2 2 3 4 3 2" xfId="1156"/>
    <cellStyle name="Vejica 2 2 2 3 4 3 2 2" xfId="3972"/>
    <cellStyle name="Vejica 2 2 2 3 4 3 2 2 2" xfId="13867"/>
    <cellStyle name="Vejica 2 2 2 3 4 3 2 2 2 2" xfId="28025"/>
    <cellStyle name="Vejica 2 2 2 3 4 3 2 2 3" xfId="18093"/>
    <cellStyle name="Vejica 2 2 2 3 4 3 2 2 3 2" xfId="32251"/>
    <cellStyle name="Vejica 2 2 2 3 4 3 2 2 4" xfId="22351"/>
    <cellStyle name="Vejica 2 2 2 3 4 3 2 2 5" xfId="9641"/>
    <cellStyle name="Vejica 2 2 2 3 4 3 2 3" xfId="2564"/>
    <cellStyle name="Vejica 2 2 2 3 4 3 2 3 2" xfId="12459"/>
    <cellStyle name="Vejica 2 2 2 3 4 3 2 3 2 2" xfId="26617"/>
    <cellStyle name="Vejica 2 2 2 3 4 3 2 3 3" xfId="16685"/>
    <cellStyle name="Vejica 2 2 2 3 4 3 2 3 3 2" xfId="30843"/>
    <cellStyle name="Vejica 2 2 2 3 4 3 2 3 4" xfId="20943"/>
    <cellStyle name="Vejica 2 2 2 3 4 3 2 3 5" xfId="8233"/>
    <cellStyle name="Vejica 2 2 2 3 4 3 2 4" xfId="6825"/>
    <cellStyle name="Vejica 2 2 2 3 4 3 2 4 2" xfId="23767"/>
    <cellStyle name="Vejica 2 2 2 3 4 3 2 5" xfId="11051"/>
    <cellStyle name="Vejica 2 2 2 3 4 3 2 5 2" xfId="25209"/>
    <cellStyle name="Vejica 2 2 2 3 4 3 2 6" xfId="15277"/>
    <cellStyle name="Vejica 2 2 2 3 4 3 2 6 2" xfId="29435"/>
    <cellStyle name="Vejica 2 2 2 3 4 3 2 7" xfId="19535"/>
    <cellStyle name="Vejica 2 2 2 3 4 3 2 8" xfId="5380"/>
    <cellStyle name="Vejica 2 2 2 3 4 3 2 9" xfId="33691"/>
    <cellStyle name="Vejica 2 2 2 3 4 3 3" xfId="3268"/>
    <cellStyle name="Vejica 2 2 2 3 4 3 3 2" xfId="13163"/>
    <cellStyle name="Vejica 2 2 2 3 4 3 3 2 2" xfId="27321"/>
    <cellStyle name="Vejica 2 2 2 3 4 3 3 3" xfId="17389"/>
    <cellStyle name="Vejica 2 2 2 3 4 3 3 3 2" xfId="31547"/>
    <cellStyle name="Vejica 2 2 2 3 4 3 3 4" xfId="21647"/>
    <cellStyle name="Vejica 2 2 2 3 4 3 3 5" xfId="8937"/>
    <cellStyle name="Vejica 2 2 2 3 4 3 4" xfId="1860"/>
    <cellStyle name="Vejica 2 2 2 3 4 3 4 2" xfId="11755"/>
    <cellStyle name="Vejica 2 2 2 3 4 3 4 2 2" xfId="25913"/>
    <cellStyle name="Vejica 2 2 2 3 4 3 4 3" xfId="15981"/>
    <cellStyle name="Vejica 2 2 2 3 4 3 4 3 2" xfId="30139"/>
    <cellStyle name="Vejica 2 2 2 3 4 3 4 4" xfId="20239"/>
    <cellStyle name="Vejica 2 2 2 3 4 3 4 5" xfId="7529"/>
    <cellStyle name="Vejica 2 2 2 3 4 3 5" xfId="6121"/>
    <cellStyle name="Vejica 2 2 2 3 4 3 5 2" xfId="23063"/>
    <cellStyle name="Vejica 2 2 2 3 4 3 6" xfId="10347"/>
    <cellStyle name="Vejica 2 2 2 3 4 3 6 2" xfId="24505"/>
    <cellStyle name="Vejica 2 2 2 3 4 3 7" xfId="14573"/>
    <cellStyle name="Vejica 2 2 2 3 4 3 7 2" xfId="28731"/>
    <cellStyle name="Vejica 2 2 2 3 4 3 8" xfId="18831"/>
    <cellStyle name="Vejica 2 2 2 3 4 3 9" xfId="4676"/>
    <cellStyle name="Vejica 2 2 2 3 4 4" xfId="804"/>
    <cellStyle name="Vejica 2 2 2 3 4 4 2" xfId="3620"/>
    <cellStyle name="Vejica 2 2 2 3 4 4 2 2" xfId="13515"/>
    <cellStyle name="Vejica 2 2 2 3 4 4 2 2 2" xfId="27673"/>
    <cellStyle name="Vejica 2 2 2 3 4 4 2 3" xfId="17741"/>
    <cellStyle name="Vejica 2 2 2 3 4 4 2 3 2" xfId="31899"/>
    <cellStyle name="Vejica 2 2 2 3 4 4 2 4" xfId="21999"/>
    <cellStyle name="Vejica 2 2 2 3 4 4 2 5" xfId="9289"/>
    <cellStyle name="Vejica 2 2 2 3 4 4 3" xfId="2212"/>
    <cellStyle name="Vejica 2 2 2 3 4 4 3 2" xfId="12107"/>
    <cellStyle name="Vejica 2 2 2 3 4 4 3 2 2" xfId="26265"/>
    <cellStyle name="Vejica 2 2 2 3 4 4 3 3" xfId="16333"/>
    <cellStyle name="Vejica 2 2 2 3 4 4 3 3 2" xfId="30491"/>
    <cellStyle name="Vejica 2 2 2 3 4 4 3 4" xfId="20591"/>
    <cellStyle name="Vejica 2 2 2 3 4 4 3 5" xfId="7881"/>
    <cellStyle name="Vejica 2 2 2 3 4 4 4" xfId="6473"/>
    <cellStyle name="Vejica 2 2 2 3 4 4 4 2" xfId="23415"/>
    <cellStyle name="Vejica 2 2 2 3 4 4 5" xfId="10699"/>
    <cellStyle name="Vejica 2 2 2 3 4 4 5 2" xfId="24857"/>
    <cellStyle name="Vejica 2 2 2 3 4 4 6" xfId="14925"/>
    <cellStyle name="Vejica 2 2 2 3 4 4 6 2" xfId="29083"/>
    <cellStyle name="Vejica 2 2 2 3 4 4 7" xfId="19183"/>
    <cellStyle name="Vejica 2 2 2 3 4 4 8" xfId="5028"/>
    <cellStyle name="Vejica 2 2 2 3 4 4 9" xfId="33339"/>
    <cellStyle name="Vejica 2 2 2 3 4 5" xfId="2884"/>
    <cellStyle name="Vejica 2 2 2 3 4 5 2" xfId="12779"/>
    <cellStyle name="Vejica 2 2 2 3 4 5 2 2" xfId="26937"/>
    <cellStyle name="Vejica 2 2 2 3 4 5 3" xfId="17005"/>
    <cellStyle name="Vejica 2 2 2 3 4 5 3 2" xfId="31163"/>
    <cellStyle name="Vejica 2 2 2 3 4 5 4" xfId="21263"/>
    <cellStyle name="Vejica 2 2 2 3 4 5 5" xfId="8553"/>
    <cellStyle name="Vejica 2 2 2 3 4 6" xfId="1476"/>
    <cellStyle name="Vejica 2 2 2 3 4 6 2" xfId="11371"/>
    <cellStyle name="Vejica 2 2 2 3 4 6 2 2" xfId="25529"/>
    <cellStyle name="Vejica 2 2 2 3 4 6 3" xfId="15597"/>
    <cellStyle name="Vejica 2 2 2 3 4 6 3 2" xfId="29755"/>
    <cellStyle name="Vejica 2 2 2 3 4 6 4" xfId="19855"/>
    <cellStyle name="Vejica 2 2 2 3 4 6 5" xfId="7145"/>
    <cellStyle name="Vejica 2 2 2 3 4 7" xfId="5769"/>
    <cellStyle name="Vejica 2 2 2 3 4 7 2" xfId="22711"/>
    <cellStyle name="Vejica 2 2 2 3 4 8" xfId="9995"/>
    <cellStyle name="Vejica 2 2 2 3 4 8 2" xfId="24153"/>
    <cellStyle name="Vejica 2 2 2 3 4 9" xfId="14221"/>
    <cellStyle name="Vejica 2 2 2 3 4 9 2" xfId="28379"/>
    <cellStyle name="Vejica 2 2 2 3 5" xfId="164"/>
    <cellStyle name="Vejica 2 2 2 3 5 10" xfId="4389"/>
    <cellStyle name="Vejica 2 2 2 3 5 11" xfId="32700"/>
    <cellStyle name="Vejica 2 2 2 3 5 2" xfId="549"/>
    <cellStyle name="Vejica 2 2 2 3 5 2 10" xfId="33084"/>
    <cellStyle name="Vejica 2 2 2 3 5 2 2" xfId="1253"/>
    <cellStyle name="Vejica 2 2 2 3 5 2 2 2" xfId="4069"/>
    <cellStyle name="Vejica 2 2 2 3 5 2 2 2 2" xfId="13964"/>
    <cellStyle name="Vejica 2 2 2 3 5 2 2 2 2 2" xfId="28122"/>
    <cellStyle name="Vejica 2 2 2 3 5 2 2 2 3" xfId="18190"/>
    <cellStyle name="Vejica 2 2 2 3 5 2 2 2 3 2" xfId="32348"/>
    <cellStyle name="Vejica 2 2 2 3 5 2 2 2 4" xfId="22448"/>
    <cellStyle name="Vejica 2 2 2 3 5 2 2 2 5" xfId="9738"/>
    <cellStyle name="Vejica 2 2 2 3 5 2 2 3" xfId="2661"/>
    <cellStyle name="Vejica 2 2 2 3 5 2 2 3 2" xfId="12556"/>
    <cellStyle name="Vejica 2 2 2 3 5 2 2 3 2 2" xfId="26714"/>
    <cellStyle name="Vejica 2 2 2 3 5 2 2 3 3" xfId="16782"/>
    <cellStyle name="Vejica 2 2 2 3 5 2 2 3 3 2" xfId="30940"/>
    <cellStyle name="Vejica 2 2 2 3 5 2 2 3 4" xfId="21040"/>
    <cellStyle name="Vejica 2 2 2 3 5 2 2 3 5" xfId="8330"/>
    <cellStyle name="Vejica 2 2 2 3 5 2 2 4" xfId="6922"/>
    <cellStyle name="Vejica 2 2 2 3 5 2 2 4 2" xfId="23864"/>
    <cellStyle name="Vejica 2 2 2 3 5 2 2 5" xfId="11148"/>
    <cellStyle name="Vejica 2 2 2 3 5 2 2 5 2" xfId="25306"/>
    <cellStyle name="Vejica 2 2 2 3 5 2 2 6" xfId="15374"/>
    <cellStyle name="Vejica 2 2 2 3 5 2 2 6 2" xfId="29532"/>
    <cellStyle name="Vejica 2 2 2 3 5 2 2 7" xfId="19632"/>
    <cellStyle name="Vejica 2 2 2 3 5 2 2 8" xfId="5477"/>
    <cellStyle name="Vejica 2 2 2 3 5 2 2 9" xfId="33788"/>
    <cellStyle name="Vejica 2 2 2 3 5 2 3" xfId="3365"/>
    <cellStyle name="Vejica 2 2 2 3 5 2 3 2" xfId="13260"/>
    <cellStyle name="Vejica 2 2 2 3 5 2 3 2 2" xfId="27418"/>
    <cellStyle name="Vejica 2 2 2 3 5 2 3 3" xfId="17486"/>
    <cellStyle name="Vejica 2 2 2 3 5 2 3 3 2" xfId="31644"/>
    <cellStyle name="Vejica 2 2 2 3 5 2 3 4" xfId="21744"/>
    <cellStyle name="Vejica 2 2 2 3 5 2 3 5" xfId="9034"/>
    <cellStyle name="Vejica 2 2 2 3 5 2 4" xfId="1957"/>
    <cellStyle name="Vejica 2 2 2 3 5 2 4 2" xfId="11852"/>
    <cellStyle name="Vejica 2 2 2 3 5 2 4 2 2" xfId="26010"/>
    <cellStyle name="Vejica 2 2 2 3 5 2 4 3" xfId="16078"/>
    <cellStyle name="Vejica 2 2 2 3 5 2 4 3 2" xfId="30236"/>
    <cellStyle name="Vejica 2 2 2 3 5 2 4 4" xfId="20336"/>
    <cellStyle name="Vejica 2 2 2 3 5 2 4 5" xfId="7626"/>
    <cellStyle name="Vejica 2 2 2 3 5 2 5" xfId="6218"/>
    <cellStyle name="Vejica 2 2 2 3 5 2 5 2" xfId="23160"/>
    <cellStyle name="Vejica 2 2 2 3 5 2 6" xfId="10444"/>
    <cellStyle name="Vejica 2 2 2 3 5 2 6 2" xfId="24602"/>
    <cellStyle name="Vejica 2 2 2 3 5 2 7" xfId="14670"/>
    <cellStyle name="Vejica 2 2 2 3 5 2 7 2" xfId="28828"/>
    <cellStyle name="Vejica 2 2 2 3 5 2 8" xfId="18928"/>
    <cellStyle name="Vejica 2 2 2 3 5 2 9" xfId="4773"/>
    <cellStyle name="Vejica 2 2 2 3 5 3" xfId="901"/>
    <cellStyle name="Vejica 2 2 2 3 5 3 2" xfId="3717"/>
    <cellStyle name="Vejica 2 2 2 3 5 3 2 2" xfId="13612"/>
    <cellStyle name="Vejica 2 2 2 3 5 3 2 2 2" xfId="27770"/>
    <cellStyle name="Vejica 2 2 2 3 5 3 2 3" xfId="17838"/>
    <cellStyle name="Vejica 2 2 2 3 5 3 2 3 2" xfId="31996"/>
    <cellStyle name="Vejica 2 2 2 3 5 3 2 4" xfId="22096"/>
    <cellStyle name="Vejica 2 2 2 3 5 3 2 5" xfId="9386"/>
    <cellStyle name="Vejica 2 2 2 3 5 3 3" xfId="2309"/>
    <cellStyle name="Vejica 2 2 2 3 5 3 3 2" xfId="12204"/>
    <cellStyle name="Vejica 2 2 2 3 5 3 3 2 2" xfId="26362"/>
    <cellStyle name="Vejica 2 2 2 3 5 3 3 3" xfId="16430"/>
    <cellStyle name="Vejica 2 2 2 3 5 3 3 3 2" xfId="30588"/>
    <cellStyle name="Vejica 2 2 2 3 5 3 3 4" xfId="20688"/>
    <cellStyle name="Vejica 2 2 2 3 5 3 3 5" xfId="7978"/>
    <cellStyle name="Vejica 2 2 2 3 5 3 4" xfId="6570"/>
    <cellStyle name="Vejica 2 2 2 3 5 3 4 2" xfId="23512"/>
    <cellStyle name="Vejica 2 2 2 3 5 3 5" xfId="10796"/>
    <cellStyle name="Vejica 2 2 2 3 5 3 5 2" xfId="24954"/>
    <cellStyle name="Vejica 2 2 2 3 5 3 6" xfId="15022"/>
    <cellStyle name="Vejica 2 2 2 3 5 3 6 2" xfId="29180"/>
    <cellStyle name="Vejica 2 2 2 3 5 3 7" xfId="19280"/>
    <cellStyle name="Vejica 2 2 2 3 5 3 8" xfId="5125"/>
    <cellStyle name="Vejica 2 2 2 3 5 3 9" xfId="33436"/>
    <cellStyle name="Vejica 2 2 2 3 5 4" xfId="2981"/>
    <cellStyle name="Vejica 2 2 2 3 5 4 2" xfId="12876"/>
    <cellStyle name="Vejica 2 2 2 3 5 4 2 2" xfId="27034"/>
    <cellStyle name="Vejica 2 2 2 3 5 4 3" xfId="17102"/>
    <cellStyle name="Vejica 2 2 2 3 5 4 3 2" xfId="31260"/>
    <cellStyle name="Vejica 2 2 2 3 5 4 4" xfId="21360"/>
    <cellStyle name="Vejica 2 2 2 3 5 4 5" xfId="8650"/>
    <cellStyle name="Vejica 2 2 2 3 5 5" xfId="1573"/>
    <cellStyle name="Vejica 2 2 2 3 5 5 2" xfId="11468"/>
    <cellStyle name="Vejica 2 2 2 3 5 5 2 2" xfId="25626"/>
    <cellStyle name="Vejica 2 2 2 3 5 5 3" xfId="15694"/>
    <cellStyle name="Vejica 2 2 2 3 5 5 3 2" xfId="29852"/>
    <cellStyle name="Vejica 2 2 2 3 5 5 4" xfId="19952"/>
    <cellStyle name="Vejica 2 2 2 3 5 5 5" xfId="7242"/>
    <cellStyle name="Vejica 2 2 2 3 5 6" xfId="5834"/>
    <cellStyle name="Vejica 2 2 2 3 5 6 2" xfId="22776"/>
    <cellStyle name="Vejica 2 2 2 3 5 7" xfId="10060"/>
    <cellStyle name="Vejica 2 2 2 3 5 7 2" xfId="24218"/>
    <cellStyle name="Vejica 2 2 2 3 5 8" xfId="14286"/>
    <cellStyle name="Vejica 2 2 2 3 5 8 2" xfId="28444"/>
    <cellStyle name="Vejica 2 2 2 3 5 9" xfId="18544"/>
    <cellStyle name="Vejica 2 2 2 3 6" xfId="196"/>
    <cellStyle name="Vejica 2 2 2 3 6 10" xfId="4421"/>
    <cellStyle name="Vejica 2 2 2 3 6 11" xfId="32732"/>
    <cellStyle name="Vejica 2 2 2 3 6 2" xfId="421"/>
    <cellStyle name="Vejica 2 2 2 3 6 2 10" xfId="32956"/>
    <cellStyle name="Vejica 2 2 2 3 6 2 2" xfId="1125"/>
    <cellStyle name="Vejica 2 2 2 3 6 2 2 2" xfId="3941"/>
    <cellStyle name="Vejica 2 2 2 3 6 2 2 2 2" xfId="13836"/>
    <cellStyle name="Vejica 2 2 2 3 6 2 2 2 2 2" xfId="27994"/>
    <cellStyle name="Vejica 2 2 2 3 6 2 2 2 3" xfId="18062"/>
    <cellStyle name="Vejica 2 2 2 3 6 2 2 2 3 2" xfId="32220"/>
    <cellStyle name="Vejica 2 2 2 3 6 2 2 2 4" xfId="22320"/>
    <cellStyle name="Vejica 2 2 2 3 6 2 2 2 5" xfId="9610"/>
    <cellStyle name="Vejica 2 2 2 3 6 2 2 3" xfId="2533"/>
    <cellStyle name="Vejica 2 2 2 3 6 2 2 3 2" xfId="12428"/>
    <cellStyle name="Vejica 2 2 2 3 6 2 2 3 2 2" xfId="26586"/>
    <cellStyle name="Vejica 2 2 2 3 6 2 2 3 3" xfId="16654"/>
    <cellStyle name="Vejica 2 2 2 3 6 2 2 3 3 2" xfId="30812"/>
    <cellStyle name="Vejica 2 2 2 3 6 2 2 3 4" xfId="20912"/>
    <cellStyle name="Vejica 2 2 2 3 6 2 2 3 5" xfId="8202"/>
    <cellStyle name="Vejica 2 2 2 3 6 2 2 4" xfId="6794"/>
    <cellStyle name="Vejica 2 2 2 3 6 2 2 4 2" xfId="23736"/>
    <cellStyle name="Vejica 2 2 2 3 6 2 2 5" xfId="11020"/>
    <cellStyle name="Vejica 2 2 2 3 6 2 2 5 2" xfId="25178"/>
    <cellStyle name="Vejica 2 2 2 3 6 2 2 6" xfId="15246"/>
    <cellStyle name="Vejica 2 2 2 3 6 2 2 6 2" xfId="29404"/>
    <cellStyle name="Vejica 2 2 2 3 6 2 2 7" xfId="19504"/>
    <cellStyle name="Vejica 2 2 2 3 6 2 2 8" xfId="5349"/>
    <cellStyle name="Vejica 2 2 2 3 6 2 2 9" xfId="33660"/>
    <cellStyle name="Vejica 2 2 2 3 6 2 3" xfId="3237"/>
    <cellStyle name="Vejica 2 2 2 3 6 2 3 2" xfId="13132"/>
    <cellStyle name="Vejica 2 2 2 3 6 2 3 2 2" xfId="27290"/>
    <cellStyle name="Vejica 2 2 2 3 6 2 3 3" xfId="17358"/>
    <cellStyle name="Vejica 2 2 2 3 6 2 3 3 2" xfId="31516"/>
    <cellStyle name="Vejica 2 2 2 3 6 2 3 4" xfId="21616"/>
    <cellStyle name="Vejica 2 2 2 3 6 2 3 5" xfId="8906"/>
    <cellStyle name="Vejica 2 2 2 3 6 2 4" xfId="1829"/>
    <cellStyle name="Vejica 2 2 2 3 6 2 4 2" xfId="11724"/>
    <cellStyle name="Vejica 2 2 2 3 6 2 4 2 2" xfId="25882"/>
    <cellStyle name="Vejica 2 2 2 3 6 2 4 3" xfId="15950"/>
    <cellStyle name="Vejica 2 2 2 3 6 2 4 3 2" xfId="30108"/>
    <cellStyle name="Vejica 2 2 2 3 6 2 4 4" xfId="20208"/>
    <cellStyle name="Vejica 2 2 2 3 6 2 4 5" xfId="7498"/>
    <cellStyle name="Vejica 2 2 2 3 6 2 5" xfId="6090"/>
    <cellStyle name="Vejica 2 2 2 3 6 2 5 2" xfId="23032"/>
    <cellStyle name="Vejica 2 2 2 3 6 2 6" xfId="10316"/>
    <cellStyle name="Vejica 2 2 2 3 6 2 6 2" xfId="24474"/>
    <cellStyle name="Vejica 2 2 2 3 6 2 7" xfId="14542"/>
    <cellStyle name="Vejica 2 2 2 3 6 2 7 2" xfId="28700"/>
    <cellStyle name="Vejica 2 2 2 3 6 2 8" xfId="18800"/>
    <cellStyle name="Vejica 2 2 2 3 6 2 9" xfId="4645"/>
    <cellStyle name="Vejica 2 2 2 3 6 3" xfId="773"/>
    <cellStyle name="Vejica 2 2 2 3 6 3 2" xfId="3589"/>
    <cellStyle name="Vejica 2 2 2 3 6 3 2 2" xfId="13484"/>
    <cellStyle name="Vejica 2 2 2 3 6 3 2 2 2" xfId="27642"/>
    <cellStyle name="Vejica 2 2 2 3 6 3 2 3" xfId="17710"/>
    <cellStyle name="Vejica 2 2 2 3 6 3 2 3 2" xfId="31868"/>
    <cellStyle name="Vejica 2 2 2 3 6 3 2 4" xfId="21968"/>
    <cellStyle name="Vejica 2 2 2 3 6 3 2 5" xfId="9258"/>
    <cellStyle name="Vejica 2 2 2 3 6 3 3" xfId="2181"/>
    <cellStyle name="Vejica 2 2 2 3 6 3 3 2" xfId="12076"/>
    <cellStyle name="Vejica 2 2 2 3 6 3 3 2 2" xfId="26234"/>
    <cellStyle name="Vejica 2 2 2 3 6 3 3 3" xfId="16302"/>
    <cellStyle name="Vejica 2 2 2 3 6 3 3 3 2" xfId="30460"/>
    <cellStyle name="Vejica 2 2 2 3 6 3 3 4" xfId="20560"/>
    <cellStyle name="Vejica 2 2 2 3 6 3 3 5" xfId="7850"/>
    <cellStyle name="Vejica 2 2 2 3 6 3 4" xfId="6442"/>
    <cellStyle name="Vejica 2 2 2 3 6 3 4 2" xfId="23384"/>
    <cellStyle name="Vejica 2 2 2 3 6 3 5" xfId="10668"/>
    <cellStyle name="Vejica 2 2 2 3 6 3 5 2" xfId="24826"/>
    <cellStyle name="Vejica 2 2 2 3 6 3 6" xfId="14894"/>
    <cellStyle name="Vejica 2 2 2 3 6 3 6 2" xfId="29052"/>
    <cellStyle name="Vejica 2 2 2 3 6 3 7" xfId="19152"/>
    <cellStyle name="Vejica 2 2 2 3 6 3 8" xfId="4997"/>
    <cellStyle name="Vejica 2 2 2 3 6 3 9" xfId="33308"/>
    <cellStyle name="Vejica 2 2 2 3 6 4" xfId="3013"/>
    <cellStyle name="Vejica 2 2 2 3 6 4 2" xfId="12908"/>
    <cellStyle name="Vejica 2 2 2 3 6 4 2 2" xfId="27066"/>
    <cellStyle name="Vejica 2 2 2 3 6 4 3" xfId="17134"/>
    <cellStyle name="Vejica 2 2 2 3 6 4 3 2" xfId="31292"/>
    <cellStyle name="Vejica 2 2 2 3 6 4 4" xfId="21392"/>
    <cellStyle name="Vejica 2 2 2 3 6 4 5" xfId="8682"/>
    <cellStyle name="Vejica 2 2 2 3 6 5" xfId="1605"/>
    <cellStyle name="Vejica 2 2 2 3 6 5 2" xfId="11500"/>
    <cellStyle name="Vejica 2 2 2 3 6 5 2 2" xfId="25658"/>
    <cellStyle name="Vejica 2 2 2 3 6 5 3" xfId="15726"/>
    <cellStyle name="Vejica 2 2 2 3 6 5 3 2" xfId="29884"/>
    <cellStyle name="Vejica 2 2 2 3 6 5 4" xfId="19984"/>
    <cellStyle name="Vejica 2 2 2 3 6 5 5" xfId="7274"/>
    <cellStyle name="Vejica 2 2 2 3 6 6" xfId="5866"/>
    <cellStyle name="Vejica 2 2 2 3 6 6 2" xfId="22808"/>
    <cellStyle name="Vejica 2 2 2 3 6 7" xfId="10092"/>
    <cellStyle name="Vejica 2 2 2 3 6 7 2" xfId="24250"/>
    <cellStyle name="Vejica 2 2 2 3 6 8" xfId="14318"/>
    <cellStyle name="Vejica 2 2 2 3 6 8 2" xfId="28476"/>
    <cellStyle name="Vejica 2 2 2 3 6 9" xfId="18576"/>
    <cellStyle name="Vejica 2 2 2 3 7" xfId="344"/>
    <cellStyle name="Vejica 2 2 2 3 7 10" xfId="4568"/>
    <cellStyle name="Vejica 2 2 2 3 7 11" xfId="32879"/>
    <cellStyle name="Vejica 2 2 2 3 7 2" xfId="696"/>
    <cellStyle name="Vejica 2 2 2 3 7 2 10" xfId="33231"/>
    <cellStyle name="Vejica 2 2 2 3 7 2 2" xfId="1400"/>
    <cellStyle name="Vejica 2 2 2 3 7 2 2 2" xfId="4216"/>
    <cellStyle name="Vejica 2 2 2 3 7 2 2 2 2" xfId="14111"/>
    <cellStyle name="Vejica 2 2 2 3 7 2 2 2 2 2" xfId="28269"/>
    <cellStyle name="Vejica 2 2 2 3 7 2 2 2 3" xfId="18337"/>
    <cellStyle name="Vejica 2 2 2 3 7 2 2 2 3 2" xfId="32495"/>
    <cellStyle name="Vejica 2 2 2 3 7 2 2 2 4" xfId="22595"/>
    <cellStyle name="Vejica 2 2 2 3 7 2 2 2 5" xfId="9885"/>
    <cellStyle name="Vejica 2 2 2 3 7 2 2 3" xfId="2808"/>
    <cellStyle name="Vejica 2 2 2 3 7 2 2 3 2" xfId="12703"/>
    <cellStyle name="Vejica 2 2 2 3 7 2 2 3 2 2" xfId="26861"/>
    <cellStyle name="Vejica 2 2 2 3 7 2 2 3 3" xfId="16929"/>
    <cellStyle name="Vejica 2 2 2 3 7 2 2 3 3 2" xfId="31087"/>
    <cellStyle name="Vejica 2 2 2 3 7 2 2 3 4" xfId="21187"/>
    <cellStyle name="Vejica 2 2 2 3 7 2 2 3 5" xfId="8477"/>
    <cellStyle name="Vejica 2 2 2 3 7 2 2 4" xfId="7069"/>
    <cellStyle name="Vejica 2 2 2 3 7 2 2 4 2" xfId="24011"/>
    <cellStyle name="Vejica 2 2 2 3 7 2 2 5" xfId="11295"/>
    <cellStyle name="Vejica 2 2 2 3 7 2 2 5 2" xfId="25453"/>
    <cellStyle name="Vejica 2 2 2 3 7 2 2 6" xfId="15521"/>
    <cellStyle name="Vejica 2 2 2 3 7 2 2 6 2" xfId="29679"/>
    <cellStyle name="Vejica 2 2 2 3 7 2 2 7" xfId="19779"/>
    <cellStyle name="Vejica 2 2 2 3 7 2 2 8" xfId="5624"/>
    <cellStyle name="Vejica 2 2 2 3 7 2 2 9" xfId="33935"/>
    <cellStyle name="Vejica 2 2 2 3 7 2 3" xfId="3512"/>
    <cellStyle name="Vejica 2 2 2 3 7 2 3 2" xfId="13407"/>
    <cellStyle name="Vejica 2 2 2 3 7 2 3 2 2" xfId="27565"/>
    <cellStyle name="Vejica 2 2 2 3 7 2 3 3" xfId="17633"/>
    <cellStyle name="Vejica 2 2 2 3 7 2 3 3 2" xfId="31791"/>
    <cellStyle name="Vejica 2 2 2 3 7 2 3 4" xfId="21891"/>
    <cellStyle name="Vejica 2 2 2 3 7 2 3 5" xfId="9181"/>
    <cellStyle name="Vejica 2 2 2 3 7 2 4" xfId="2104"/>
    <cellStyle name="Vejica 2 2 2 3 7 2 4 2" xfId="11999"/>
    <cellStyle name="Vejica 2 2 2 3 7 2 4 2 2" xfId="26157"/>
    <cellStyle name="Vejica 2 2 2 3 7 2 4 3" xfId="16225"/>
    <cellStyle name="Vejica 2 2 2 3 7 2 4 3 2" xfId="30383"/>
    <cellStyle name="Vejica 2 2 2 3 7 2 4 4" xfId="20483"/>
    <cellStyle name="Vejica 2 2 2 3 7 2 4 5" xfId="7773"/>
    <cellStyle name="Vejica 2 2 2 3 7 2 5" xfId="6365"/>
    <cellStyle name="Vejica 2 2 2 3 7 2 5 2" xfId="23307"/>
    <cellStyle name="Vejica 2 2 2 3 7 2 6" xfId="10591"/>
    <cellStyle name="Vejica 2 2 2 3 7 2 6 2" xfId="24749"/>
    <cellStyle name="Vejica 2 2 2 3 7 2 7" xfId="14817"/>
    <cellStyle name="Vejica 2 2 2 3 7 2 7 2" xfId="28975"/>
    <cellStyle name="Vejica 2 2 2 3 7 2 8" xfId="19075"/>
    <cellStyle name="Vejica 2 2 2 3 7 2 9" xfId="4920"/>
    <cellStyle name="Vejica 2 2 2 3 7 3" xfId="1048"/>
    <cellStyle name="Vejica 2 2 2 3 7 3 2" xfId="3864"/>
    <cellStyle name="Vejica 2 2 2 3 7 3 2 2" xfId="13759"/>
    <cellStyle name="Vejica 2 2 2 3 7 3 2 2 2" xfId="27917"/>
    <cellStyle name="Vejica 2 2 2 3 7 3 2 3" xfId="17985"/>
    <cellStyle name="Vejica 2 2 2 3 7 3 2 3 2" xfId="32143"/>
    <cellStyle name="Vejica 2 2 2 3 7 3 2 4" xfId="22243"/>
    <cellStyle name="Vejica 2 2 2 3 7 3 2 5" xfId="9533"/>
    <cellStyle name="Vejica 2 2 2 3 7 3 3" xfId="2456"/>
    <cellStyle name="Vejica 2 2 2 3 7 3 3 2" xfId="12351"/>
    <cellStyle name="Vejica 2 2 2 3 7 3 3 2 2" xfId="26509"/>
    <cellStyle name="Vejica 2 2 2 3 7 3 3 3" xfId="16577"/>
    <cellStyle name="Vejica 2 2 2 3 7 3 3 3 2" xfId="30735"/>
    <cellStyle name="Vejica 2 2 2 3 7 3 3 4" xfId="20835"/>
    <cellStyle name="Vejica 2 2 2 3 7 3 3 5" xfId="8125"/>
    <cellStyle name="Vejica 2 2 2 3 7 3 4" xfId="6717"/>
    <cellStyle name="Vejica 2 2 2 3 7 3 4 2" xfId="23659"/>
    <cellStyle name="Vejica 2 2 2 3 7 3 5" xfId="10943"/>
    <cellStyle name="Vejica 2 2 2 3 7 3 5 2" xfId="25101"/>
    <cellStyle name="Vejica 2 2 2 3 7 3 6" xfId="15169"/>
    <cellStyle name="Vejica 2 2 2 3 7 3 6 2" xfId="29327"/>
    <cellStyle name="Vejica 2 2 2 3 7 3 7" xfId="19427"/>
    <cellStyle name="Vejica 2 2 2 3 7 3 8" xfId="5272"/>
    <cellStyle name="Vejica 2 2 2 3 7 3 9" xfId="33583"/>
    <cellStyle name="Vejica 2 2 2 3 7 4" xfId="3160"/>
    <cellStyle name="Vejica 2 2 2 3 7 4 2" xfId="13055"/>
    <cellStyle name="Vejica 2 2 2 3 7 4 2 2" xfId="27213"/>
    <cellStyle name="Vejica 2 2 2 3 7 4 3" xfId="17281"/>
    <cellStyle name="Vejica 2 2 2 3 7 4 3 2" xfId="31439"/>
    <cellStyle name="Vejica 2 2 2 3 7 4 4" xfId="21539"/>
    <cellStyle name="Vejica 2 2 2 3 7 4 5" xfId="8829"/>
    <cellStyle name="Vejica 2 2 2 3 7 5" xfId="1752"/>
    <cellStyle name="Vejica 2 2 2 3 7 5 2" xfId="11647"/>
    <cellStyle name="Vejica 2 2 2 3 7 5 2 2" xfId="25805"/>
    <cellStyle name="Vejica 2 2 2 3 7 5 3" xfId="15873"/>
    <cellStyle name="Vejica 2 2 2 3 7 5 3 2" xfId="30031"/>
    <cellStyle name="Vejica 2 2 2 3 7 5 4" xfId="20131"/>
    <cellStyle name="Vejica 2 2 2 3 7 5 5" xfId="7421"/>
    <cellStyle name="Vejica 2 2 2 3 7 6" xfId="6013"/>
    <cellStyle name="Vejica 2 2 2 3 7 6 2" xfId="22955"/>
    <cellStyle name="Vejica 2 2 2 3 7 7" xfId="10239"/>
    <cellStyle name="Vejica 2 2 2 3 7 7 2" xfId="24397"/>
    <cellStyle name="Vejica 2 2 2 3 7 8" xfId="14465"/>
    <cellStyle name="Vejica 2 2 2 3 7 8 2" xfId="28623"/>
    <cellStyle name="Vejica 2 2 2 3 7 9" xfId="18723"/>
    <cellStyle name="Vejica 2 2 2 3 8" xfId="389"/>
    <cellStyle name="Vejica 2 2 2 3 8 10" xfId="32924"/>
    <cellStyle name="Vejica 2 2 2 3 8 2" xfId="1093"/>
    <cellStyle name="Vejica 2 2 2 3 8 2 2" xfId="3909"/>
    <cellStyle name="Vejica 2 2 2 3 8 2 2 2" xfId="13804"/>
    <cellStyle name="Vejica 2 2 2 3 8 2 2 2 2" xfId="27962"/>
    <cellStyle name="Vejica 2 2 2 3 8 2 2 3" xfId="18030"/>
    <cellStyle name="Vejica 2 2 2 3 8 2 2 3 2" xfId="32188"/>
    <cellStyle name="Vejica 2 2 2 3 8 2 2 4" xfId="22288"/>
    <cellStyle name="Vejica 2 2 2 3 8 2 2 5" xfId="9578"/>
    <cellStyle name="Vejica 2 2 2 3 8 2 3" xfId="2501"/>
    <cellStyle name="Vejica 2 2 2 3 8 2 3 2" xfId="12396"/>
    <cellStyle name="Vejica 2 2 2 3 8 2 3 2 2" xfId="26554"/>
    <cellStyle name="Vejica 2 2 2 3 8 2 3 3" xfId="16622"/>
    <cellStyle name="Vejica 2 2 2 3 8 2 3 3 2" xfId="30780"/>
    <cellStyle name="Vejica 2 2 2 3 8 2 3 4" xfId="20880"/>
    <cellStyle name="Vejica 2 2 2 3 8 2 3 5" xfId="8170"/>
    <cellStyle name="Vejica 2 2 2 3 8 2 4" xfId="6762"/>
    <cellStyle name="Vejica 2 2 2 3 8 2 4 2" xfId="23704"/>
    <cellStyle name="Vejica 2 2 2 3 8 2 5" xfId="10988"/>
    <cellStyle name="Vejica 2 2 2 3 8 2 5 2" xfId="25146"/>
    <cellStyle name="Vejica 2 2 2 3 8 2 6" xfId="15214"/>
    <cellStyle name="Vejica 2 2 2 3 8 2 6 2" xfId="29372"/>
    <cellStyle name="Vejica 2 2 2 3 8 2 7" xfId="19472"/>
    <cellStyle name="Vejica 2 2 2 3 8 2 8" xfId="5317"/>
    <cellStyle name="Vejica 2 2 2 3 8 2 9" xfId="33628"/>
    <cellStyle name="Vejica 2 2 2 3 8 3" xfId="3205"/>
    <cellStyle name="Vejica 2 2 2 3 8 3 2" xfId="13100"/>
    <cellStyle name="Vejica 2 2 2 3 8 3 2 2" xfId="27258"/>
    <cellStyle name="Vejica 2 2 2 3 8 3 3" xfId="17326"/>
    <cellStyle name="Vejica 2 2 2 3 8 3 3 2" xfId="31484"/>
    <cellStyle name="Vejica 2 2 2 3 8 3 4" xfId="21584"/>
    <cellStyle name="Vejica 2 2 2 3 8 3 5" xfId="8874"/>
    <cellStyle name="Vejica 2 2 2 3 8 4" xfId="1797"/>
    <cellStyle name="Vejica 2 2 2 3 8 4 2" xfId="11692"/>
    <cellStyle name="Vejica 2 2 2 3 8 4 2 2" xfId="25850"/>
    <cellStyle name="Vejica 2 2 2 3 8 4 3" xfId="15918"/>
    <cellStyle name="Vejica 2 2 2 3 8 4 3 2" xfId="30076"/>
    <cellStyle name="Vejica 2 2 2 3 8 4 4" xfId="20176"/>
    <cellStyle name="Vejica 2 2 2 3 8 4 5" xfId="7466"/>
    <cellStyle name="Vejica 2 2 2 3 8 5" xfId="6058"/>
    <cellStyle name="Vejica 2 2 2 3 8 5 2" xfId="23000"/>
    <cellStyle name="Vejica 2 2 2 3 8 6" xfId="10284"/>
    <cellStyle name="Vejica 2 2 2 3 8 6 2" xfId="24442"/>
    <cellStyle name="Vejica 2 2 2 3 8 7" xfId="14510"/>
    <cellStyle name="Vejica 2 2 2 3 8 7 2" xfId="28668"/>
    <cellStyle name="Vejica 2 2 2 3 8 8" xfId="18768"/>
    <cellStyle name="Vejica 2 2 2 3 8 9" xfId="4613"/>
    <cellStyle name="Vejica 2 2 2 3 9" xfId="741"/>
    <cellStyle name="Vejica 2 2 2 3 9 2" xfId="3557"/>
    <cellStyle name="Vejica 2 2 2 3 9 2 2" xfId="13452"/>
    <cellStyle name="Vejica 2 2 2 3 9 2 2 2" xfId="27610"/>
    <cellStyle name="Vejica 2 2 2 3 9 2 3" xfId="17678"/>
    <cellStyle name="Vejica 2 2 2 3 9 2 3 2" xfId="31836"/>
    <cellStyle name="Vejica 2 2 2 3 9 2 4" xfId="21936"/>
    <cellStyle name="Vejica 2 2 2 3 9 2 5" xfId="9226"/>
    <cellStyle name="Vejica 2 2 2 3 9 3" xfId="2149"/>
    <cellStyle name="Vejica 2 2 2 3 9 3 2" xfId="12044"/>
    <cellStyle name="Vejica 2 2 2 3 9 3 2 2" xfId="26202"/>
    <cellStyle name="Vejica 2 2 2 3 9 3 3" xfId="16270"/>
    <cellStyle name="Vejica 2 2 2 3 9 3 3 2" xfId="30428"/>
    <cellStyle name="Vejica 2 2 2 3 9 3 4" xfId="20528"/>
    <cellStyle name="Vejica 2 2 2 3 9 3 5" xfId="7818"/>
    <cellStyle name="Vejica 2 2 2 3 9 4" xfId="6410"/>
    <cellStyle name="Vejica 2 2 2 3 9 4 2" xfId="23352"/>
    <cellStyle name="Vejica 2 2 2 3 9 5" xfId="10636"/>
    <cellStyle name="Vejica 2 2 2 3 9 5 2" xfId="24794"/>
    <cellStyle name="Vejica 2 2 2 3 9 6" xfId="14862"/>
    <cellStyle name="Vejica 2 2 2 3 9 6 2" xfId="29020"/>
    <cellStyle name="Vejica 2 2 2 3 9 7" xfId="19120"/>
    <cellStyle name="Vejica 2 2 2 3 9 8" xfId="4965"/>
    <cellStyle name="Vejica 2 2 2 3 9 9" xfId="33276"/>
    <cellStyle name="Vejica 2 2 2 4" xfId="83"/>
    <cellStyle name="Vejica 2 2 2 4 10" xfId="14173"/>
    <cellStyle name="Vejica 2 2 2 4 10 2" xfId="28331"/>
    <cellStyle name="Vejica 2 2 2 4 11" xfId="18431"/>
    <cellStyle name="Vejica 2 2 2 4 12" xfId="4308"/>
    <cellStyle name="Vejica 2 2 2 4 13" xfId="32619"/>
    <cellStyle name="Vejica 2 2 2 4 2" xfId="243"/>
    <cellStyle name="Vejica 2 2 2 4 2 10" xfId="4468"/>
    <cellStyle name="Vejica 2 2 2 4 2 11" xfId="32779"/>
    <cellStyle name="Vejica 2 2 2 4 2 2" xfId="596"/>
    <cellStyle name="Vejica 2 2 2 4 2 2 10" xfId="33131"/>
    <cellStyle name="Vejica 2 2 2 4 2 2 2" xfId="1300"/>
    <cellStyle name="Vejica 2 2 2 4 2 2 2 2" xfId="4116"/>
    <cellStyle name="Vejica 2 2 2 4 2 2 2 2 2" xfId="14011"/>
    <cellStyle name="Vejica 2 2 2 4 2 2 2 2 2 2" xfId="28169"/>
    <cellStyle name="Vejica 2 2 2 4 2 2 2 2 3" xfId="18237"/>
    <cellStyle name="Vejica 2 2 2 4 2 2 2 2 3 2" xfId="32395"/>
    <cellStyle name="Vejica 2 2 2 4 2 2 2 2 4" xfId="22495"/>
    <cellStyle name="Vejica 2 2 2 4 2 2 2 2 5" xfId="9785"/>
    <cellStyle name="Vejica 2 2 2 4 2 2 2 3" xfId="2708"/>
    <cellStyle name="Vejica 2 2 2 4 2 2 2 3 2" xfId="12603"/>
    <cellStyle name="Vejica 2 2 2 4 2 2 2 3 2 2" xfId="26761"/>
    <cellStyle name="Vejica 2 2 2 4 2 2 2 3 3" xfId="16829"/>
    <cellStyle name="Vejica 2 2 2 4 2 2 2 3 3 2" xfId="30987"/>
    <cellStyle name="Vejica 2 2 2 4 2 2 2 3 4" xfId="21087"/>
    <cellStyle name="Vejica 2 2 2 4 2 2 2 3 5" xfId="8377"/>
    <cellStyle name="Vejica 2 2 2 4 2 2 2 4" xfId="6969"/>
    <cellStyle name="Vejica 2 2 2 4 2 2 2 4 2" xfId="23911"/>
    <cellStyle name="Vejica 2 2 2 4 2 2 2 5" xfId="11195"/>
    <cellStyle name="Vejica 2 2 2 4 2 2 2 5 2" xfId="25353"/>
    <cellStyle name="Vejica 2 2 2 4 2 2 2 6" xfId="15421"/>
    <cellStyle name="Vejica 2 2 2 4 2 2 2 6 2" xfId="29579"/>
    <cellStyle name="Vejica 2 2 2 4 2 2 2 7" xfId="19679"/>
    <cellStyle name="Vejica 2 2 2 4 2 2 2 8" xfId="5524"/>
    <cellStyle name="Vejica 2 2 2 4 2 2 2 9" xfId="33835"/>
    <cellStyle name="Vejica 2 2 2 4 2 2 3" xfId="3412"/>
    <cellStyle name="Vejica 2 2 2 4 2 2 3 2" xfId="13307"/>
    <cellStyle name="Vejica 2 2 2 4 2 2 3 2 2" xfId="27465"/>
    <cellStyle name="Vejica 2 2 2 4 2 2 3 3" xfId="17533"/>
    <cellStyle name="Vejica 2 2 2 4 2 2 3 3 2" xfId="31691"/>
    <cellStyle name="Vejica 2 2 2 4 2 2 3 4" xfId="21791"/>
    <cellStyle name="Vejica 2 2 2 4 2 2 3 5" xfId="9081"/>
    <cellStyle name="Vejica 2 2 2 4 2 2 4" xfId="2004"/>
    <cellStyle name="Vejica 2 2 2 4 2 2 4 2" xfId="11899"/>
    <cellStyle name="Vejica 2 2 2 4 2 2 4 2 2" xfId="26057"/>
    <cellStyle name="Vejica 2 2 2 4 2 2 4 3" xfId="16125"/>
    <cellStyle name="Vejica 2 2 2 4 2 2 4 3 2" xfId="30283"/>
    <cellStyle name="Vejica 2 2 2 4 2 2 4 4" xfId="20383"/>
    <cellStyle name="Vejica 2 2 2 4 2 2 4 5" xfId="7673"/>
    <cellStyle name="Vejica 2 2 2 4 2 2 5" xfId="6265"/>
    <cellStyle name="Vejica 2 2 2 4 2 2 5 2" xfId="23207"/>
    <cellStyle name="Vejica 2 2 2 4 2 2 6" xfId="10491"/>
    <cellStyle name="Vejica 2 2 2 4 2 2 6 2" xfId="24649"/>
    <cellStyle name="Vejica 2 2 2 4 2 2 7" xfId="14717"/>
    <cellStyle name="Vejica 2 2 2 4 2 2 7 2" xfId="28875"/>
    <cellStyle name="Vejica 2 2 2 4 2 2 8" xfId="18975"/>
    <cellStyle name="Vejica 2 2 2 4 2 2 9" xfId="4820"/>
    <cellStyle name="Vejica 2 2 2 4 2 3" xfId="948"/>
    <cellStyle name="Vejica 2 2 2 4 2 3 2" xfId="3764"/>
    <cellStyle name="Vejica 2 2 2 4 2 3 2 2" xfId="13659"/>
    <cellStyle name="Vejica 2 2 2 4 2 3 2 2 2" xfId="27817"/>
    <cellStyle name="Vejica 2 2 2 4 2 3 2 3" xfId="17885"/>
    <cellStyle name="Vejica 2 2 2 4 2 3 2 3 2" xfId="32043"/>
    <cellStyle name="Vejica 2 2 2 4 2 3 2 4" xfId="22143"/>
    <cellStyle name="Vejica 2 2 2 4 2 3 2 5" xfId="9433"/>
    <cellStyle name="Vejica 2 2 2 4 2 3 3" xfId="2356"/>
    <cellStyle name="Vejica 2 2 2 4 2 3 3 2" xfId="12251"/>
    <cellStyle name="Vejica 2 2 2 4 2 3 3 2 2" xfId="26409"/>
    <cellStyle name="Vejica 2 2 2 4 2 3 3 3" xfId="16477"/>
    <cellStyle name="Vejica 2 2 2 4 2 3 3 3 2" xfId="30635"/>
    <cellStyle name="Vejica 2 2 2 4 2 3 3 4" xfId="20735"/>
    <cellStyle name="Vejica 2 2 2 4 2 3 3 5" xfId="8025"/>
    <cellStyle name="Vejica 2 2 2 4 2 3 4" xfId="6617"/>
    <cellStyle name="Vejica 2 2 2 4 2 3 4 2" xfId="23559"/>
    <cellStyle name="Vejica 2 2 2 4 2 3 5" xfId="10843"/>
    <cellStyle name="Vejica 2 2 2 4 2 3 5 2" xfId="25001"/>
    <cellStyle name="Vejica 2 2 2 4 2 3 6" xfId="15069"/>
    <cellStyle name="Vejica 2 2 2 4 2 3 6 2" xfId="29227"/>
    <cellStyle name="Vejica 2 2 2 4 2 3 7" xfId="19327"/>
    <cellStyle name="Vejica 2 2 2 4 2 3 8" xfId="5172"/>
    <cellStyle name="Vejica 2 2 2 4 2 3 9" xfId="33483"/>
    <cellStyle name="Vejica 2 2 2 4 2 4" xfId="3060"/>
    <cellStyle name="Vejica 2 2 2 4 2 4 2" xfId="12955"/>
    <cellStyle name="Vejica 2 2 2 4 2 4 2 2" xfId="27113"/>
    <cellStyle name="Vejica 2 2 2 4 2 4 3" xfId="17181"/>
    <cellStyle name="Vejica 2 2 2 4 2 4 3 2" xfId="31339"/>
    <cellStyle name="Vejica 2 2 2 4 2 4 4" xfId="21439"/>
    <cellStyle name="Vejica 2 2 2 4 2 4 5" xfId="8729"/>
    <cellStyle name="Vejica 2 2 2 4 2 5" xfId="1652"/>
    <cellStyle name="Vejica 2 2 2 4 2 5 2" xfId="11547"/>
    <cellStyle name="Vejica 2 2 2 4 2 5 2 2" xfId="25705"/>
    <cellStyle name="Vejica 2 2 2 4 2 5 3" xfId="15773"/>
    <cellStyle name="Vejica 2 2 2 4 2 5 3 2" xfId="29931"/>
    <cellStyle name="Vejica 2 2 2 4 2 5 4" xfId="20031"/>
    <cellStyle name="Vejica 2 2 2 4 2 5 5" xfId="7321"/>
    <cellStyle name="Vejica 2 2 2 4 2 6" xfId="5913"/>
    <cellStyle name="Vejica 2 2 2 4 2 6 2" xfId="22855"/>
    <cellStyle name="Vejica 2 2 2 4 2 7" xfId="10139"/>
    <cellStyle name="Vejica 2 2 2 4 2 7 2" xfId="24297"/>
    <cellStyle name="Vejica 2 2 2 4 2 8" xfId="14365"/>
    <cellStyle name="Vejica 2 2 2 4 2 8 2" xfId="28523"/>
    <cellStyle name="Vejica 2 2 2 4 2 9" xfId="18623"/>
    <cellStyle name="Vejica 2 2 2 4 3" xfId="359"/>
    <cellStyle name="Vejica 2 2 2 4 3 10" xfId="4583"/>
    <cellStyle name="Vejica 2 2 2 4 3 11" xfId="32894"/>
    <cellStyle name="Vejica 2 2 2 4 3 2" xfId="711"/>
    <cellStyle name="Vejica 2 2 2 4 3 2 10" xfId="33246"/>
    <cellStyle name="Vejica 2 2 2 4 3 2 2" xfId="1415"/>
    <cellStyle name="Vejica 2 2 2 4 3 2 2 2" xfId="4231"/>
    <cellStyle name="Vejica 2 2 2 4 3 2 2 2 2" xfId="14126"/>
    <cellStyle name="Vejica 2 2 2 4 3 2 2 2 2 2" xfId="28284"/>
    <cellStyle name="Vejica 2 2 2 4 3 2 2 2 3" xfId="18352"/>
    <cellStyle name="Vejica 2 2 2 4 3 2 2 2 3 2" xfId="32510"/>
    <cellStyle name="Vejica 2 2 2 4 3 2 2 2 4" xfId="22610"/>
    <cellStyle name="Vejica 2 2 2 4 3 2 2 2 5" xfId="9900"/>
    <cellStyle name="Vejica 2 2 2 4 3 2 2 3" xfId="2823"/>
    <cellStyle name="Vejica 2 2 2 4 3 2 2 3 2" xfId="12718"/>
    <cellStyle name="Vejica 2 2 2 4 3 2 2 3 2 2" xfId="26876"/>
    <cellStyle name="Vejica 2 2 2 4 3 2 2 3 3" xfId="16944"/>
    <cellStyle name="Vejica 2 2 2 4 3 2 2 3 3 2" xfId="31102"/>
    <cellStyle name="Vejica 2 2 2 4 3 2 2 3 4" xfId="21202"/>
    <cellStyle name="Vejica 2 2 2 4 3 2 2 3 5" xfId="8492"/>
    <cellStyle name="Vejica 2 2 2 4 3 2 2 4" xfId="7084"/>
    <cellStyle name="Vejica 2 2 2 4 3 2 2 4 2" xfId="24026"/>
    <cellStyle name="Vejica 2 2 2 4 3 2 2 5" xfId="11310"/>
    <cellStyle name="Vejica 2 2 2 4 3 2 2 5 2" xfId="25468"/>
    <cellStyle name="Vejica 2 2 2 4 3 2 2 6" xfId="15536"/>
    <cellStyle name="Vejica 2 2 2 4 3 2 2 6 2" xfId="29694"/>
    <cellStyle name="Vejica 2 2 2 4 3 2 2 7" xfId="19794"/>
    <cellStyle name="Vejica 2 2 2 4 3 2 2 8" xfId="5639"/>
    <cellStyle name="Vejica 2 2 2 4 3 2 2 9" xfId="33950"/>
    <cellStyle name="Vejica 2 2 2 4 3 2 3" xfId="3527"/>
    <cellStyle name="Vejica 2 2 2 4 3 2 3 2" xfId="13422"/>
    <cellStyle name="Vejica 2 2 2 4 3 2 3 2 2" xfId="27580"/>
    <cellStyle name="Vejica 2 2 2 4 3 2 3 3" xfId="17648"/>
    <cellStyle name="Vejica 2 2 2 4 3 2 3 3 2" xfId="31806"/>
    <cellStyle name="Vejica 2 2 2 4 3 2 3 4" xfId="21906"/>
    <cellStyle name="Vejica 2 2 2 4 3 2 3 5" xfId="9196"/>
    <cellStyle name="Vejica 2 2 2 4 3 2 4" xfId="2119"/>
    <cellStyle name="Vejica 2 2 2 4 3 2 4 2" xfId="12014"/>
    <cellStyle name="Vejica 2 2 2 4 3 2 4 2 2" xfId="26172"/>
    <cellStyle name="Vejica 2 2 2 4 3 2 4 3" xfId="16240"/>
    <cellStyle name="Vejica 2 2 2 4 3 2 4 3 2" xfId="30398"/>
    <cellStyle name="Vejica 2 2 2 4 3 2 4 4" xfId="20498"/>
    <cellStyle name="Vejica 2 2 2 4 3 2 4 5" xfId="7788"/>
    <cellStyle name="Vejica 2 2 2 4 3 2 5" xfId="6380"/>
    <cellStyle name="Vejica 2 2 2 4 3 2 5 2" xfId="23322"/>
    <cellStyle name="Vejica 2 2 2 4 3 2 6" xfId="10606"/>
    <cellStyle name="Vejica 2 2 2 4 3 2 6 2" xfId="24764"/>
    <cellStyle name="Vejica 2 2 2 4 3 2 7" xfId="14832"/>
    <cellStyle name="Vejica 2 2 2 4 3 2 7 2" xfId="28990"/>
    <cellStyle name="Vejica 2 2 2 4 3 2 8" xfId="19090"/>
    <cellStyle name="Vejica 2 2 2 4 3 2 9" xfId="4935"/>
    <cellStyle name="Vejica 2 2 2 4 3 3" xfId="1063"/>
    <cellStyle name="Vejica 2 2 2 4 3 3 2" xfId="3879"/>
    <cellStyle name="Vejica 2 2 2 4 3 3 2 2" xfId="13774"/>
    <cellStyle name="Vejica 2 2 2 4 3 3 2 2 2" xfId="27932"/>
    <cellStyle name="Vejica 2 2 2 4 3 3 2 3" xfId="18000"/>
    <cellStyle name="Vejica 2 2 2 4 3 3 2 3 2" xfId="32158"/>
    <cellStyle name="Vejica 2 2 2 4 3 3 2 4" xfId="22258"/>
    <cellStyle name="Vejica 2 2 2 4 3 3 2 5" xfId="9548"/>
    <cellStyle name="Vejica 2 2 2 4 3 3 3" xfId="2471"/>
    <cellStyle name="Vejica 2 2 2 4 3 3 3 2" xfId="12366"/>
    <cellStyle name="Vejica 2 2 2 4 3 3 3 2 2" xfId="26524"/>
    <cellStyle name="Vejica 2 2 2 4 3 3 3 3" xfId="16592"/>
    <cellStyle name="Vejica 2 2 2 4 3 3 3 3 2" xfId="30750"/>
    <cellStyle name="Vejica 2 2 2 4 3 3 3 4" xfId="20850"/>
    <cellStyle name="Vejica 2 2 2 4 3 3 3 5" xfId="8140"/>
    <cellStyle name="Vejica 2 2 2 4 3 3 4" xfId="6732"/>
    <cellStyle name="Vejica 2 2 2 4 3 3 4 2" xfId="23674"/>
    <cellStyle name="Vejica 2 2 2 4 3 3 5" xfId="10958"/>
    <cellStyle name="Vejica 2 2 2 4 3 3 5 2" xfId="25116"/>
    <cellStyle name="Vejica 2 2 2 4 3 3 6" xfId="15184"/>
    <cellStyle name="Vejica 2 2 2 4 3 3 6 2" xfId="29342"/>
    <cellStyle name="Vejica 2 2 2 4 3 3 7" xfId="19442"/>
    <cellStyle name="Vejica 2 2 2 4 3 3 8" xfId="5287"/>
    <cellStyle name="Vejica 2 2 2 4 3 3 9" xfId="33598"/>
    <cellStyle name="Vejica 2 2 2 4 3 4" xfId="3175"/>
    <cellStyle name="Vejica 2 2 2 4 3 4 2" xfId="13070"/>
    <cellStyle name="Vejica 2 2 2 4 3 4 2 2" xfId="27228"/>
    <cellStyle name="Vejica 2 2 2 4 3 4 3" xfId="17296"/>
    <cellStyle name="Vejica 2 2 2 4 3 4 3 2" xfId="31454"/>
    <cellStyle name="Vejica 2 2 2 4 3 4 4" xfId="21554"/>
    <cellStyle name="Vejica 2 2 2 4 3 4 5" xfId="8844"/>
    <cellStyle name="Vejica 2 2 2 4 3 5" xfId="1767"/>
    <cellStyle name="Vejica 2 2 2 4 3 5 2" xfId="11662"/>
    <cellStyle name="Vejica 2 2 2 4 3 5 2 2" xfId="25820"/>
    <cellStyle name="Vejica 2 2 2 4 3 5 3" xfId="15888"/>
    <cellStyle name="Vejica 2 2 2 4 3 5 3 2" xfId="30046"/>
    <cellStyle name="Vejica 2 2 2 4 3 5 4" xfId="20146"/>
    <cellStyle name="Vejica 2 2 2 4 3 5 5" xfId="7436"/>
    <cellStyle name="Vejica 2 2 2 4 3 6" xfId="6028"/>
    <cellStyle name="Vejica 2 2 2 4 3 6 2" xfId="22970"/>
    <cellStyle name="Vejica 2 2 2 4 3 7" xfId="10254"/>
    <cellStyle name="Vejica 2 2 2 4 3 7 2" xfId="24412"/>
    <cellStyle name="Vejica 2 2 2 4 3 8" xfId="14480"/>
    <cellStyle name="Vejica 2 2 2 4 3 8 2" xfId="28638"/>
    <cellStyle name="Vejica 2 2 2 4 3 9" xfId="18738"/>
    <cellStyle name="Vejica 2 2 2 4 4" xfId="468"/>
    <cellStyle name="Vejica 2 2 2 4 4 10" xfId="33003"/>
    <cellStyle name="Vejica 2 2 2 4 4 2" xfId="1172"/>
    <cellStyle name="Vejica 2 2 2 4 4 2 2" xfId="3988"/>
    <cellStyle name="Vejica 2 2 2 4 4 2 2 2" xfId="13883"/>
    <cellStyle name="Vejica 2 2 2 4 4 2 2 2 2" xfId="28041"/>
    <cellStyle name="Vejica 2 2 2 4 4 2 2 3" xfId="18109"/>
    <cellStyle name="Vejica 2 2 2 4 4 2 2 3 2" xfId="32267"/>
    <cellStyle name="Vejica 2 2 2 4 4 2 2 4" xfId="22367"/>
    <cellStyle name="Vejica 2 2 2 4 4 2 2 5" xfId="9657"/>
    <cellStyle name="Vejica 2 2 2 4 4 2 3" xfId="2580"/>
    <cellStyle name="Vejica 2 2 2 4 4 2 3 2" xfId="12475"/>
    <cellStyle name="Vejica 2 2 2 4 4 2 3 2 2" xfId="26633"/>
    <cellStyle name="Vejica 2 2 2 4 4 2 3 3" xfId="16701"/>
    <cellStyle name="Vejica 2 2 2 4 4 2 3 3 2" xfId="30859"/>
    <cellStyle name="Vejica 2 2 2 4 4 2 3 4" xfId="20959"/>
    <cellStyle name="Vejica 2 2 2 4 4 2 3 5" xfId="8249"/>
    <cellStyle name="Vejica 2 2 2 4 4 2 4" xfId="6841"/>
    <cellStyle name="Vejica 2 2 2 4 4 2 4 2" xfId="23783"/>
    <cellStyle name="Vejica 2 2 2 4 4 2 5" xfId="11067"/>
    <cellStyle name="Vejica 2 2 2 4 4 2 5 2" xfId="25225"/>
    <cellStyle name="Vejica 2 2 2 4 4 2 6" xfId="15293"/>
    <cellStyle name="Vejica 2 2 2 4 4 2 6 2" xfId="29451"/>
    <cellStyle name="Vejica 2 2 2 4 4 2 7" xfId="19551"/>
    <cellStyle name="Vejica 2 2 2 4 4 2 8" xfId="5396"/>
    <cellStyle name="Vejica 2 2 2 4 4 2 9" xfId="33707"/>
    <cellStyle name="Vejica 2 2 2 4 4 3" xfId="3284"/>
    <cellStyle name="Vejica 2 2 2 4 4 3 2" xfId="13179"/>
    <cellStyle name="Vejica 2 2 2 4 4 3 2 2" xfId="27337"/>
    <cellStyle name="Vejica 2 2 2 4 4 3 3" xfId="17405"/>
    <cellStyle name="Vejica 2 2 2 4 4 3 3 2" xfId="31563"/>
    <cellStyle name="Vejica 2 2 2 4 4 3 4" xfId="21663"/>
    <cellStyle name="Vejica 2 2 2 4 4 3 5" xfId="8953"/>
    <cellStyle name="Vejica 2 2 2 4 4 4" xfId="1876"/>
    <cellStyle name="Vejica 2 2 2 4 4 4 2" xfId="11771"/>
    <cellStyle name="Vejica 2 2 2 4 4 4 2 2" xfId="25929"/>
    <cellStyle name="Vejica 2 2 2 4 4 4 3" xfId="15997"/>
    <cellStyle name="Vejica 2 2 2 4 4 4 3 2" xfId="30155"/>
    <cellStyle name="Vejica 2 2 2 4 4 4 4" xfId="20255"/>
    <cellStyle name="Vejica 2 2 2 4 4 4 5" xfId="7545"/>
    <cellStyle name="Vejica 2 2 2 4 4 5" xfId="6137"/>
    <cellStyle name="Vejica 2 2 2 4 4 5 2" xfId="23079"/>
    <cellStyle name="Vejica 2 2 2 4 4 6" xfId="10363"/>
    <cellStyle name="Vejica 2 2 2 4 4 6 2" xfId="24521"/>
    <cellStyle name="Vejica 2 2 2 4 4 7" xfId="14589"/>
    <cellStyle name="Vejica 2 2 2 4 4 7 2" xfId="28747"/>
    <cellStyle name="Vejica 2 2 2 4 4 8" xfId="18847"/>
    <cellStyle name="Vejica 2 2 2 4 4 9" xfId="4692"/>
    <cellStyle name="Vejica 2 2 2 4 5" xfId="820"/>
    <cellStyle name="Vejica 2 2 2 4 5 2" xfId="3636"/>
    <cellStyle name="Vejica 2 2 2 4 5 2 2" xfId="13531"/>
    <cellStyle name="Vejica 2 2 2 4 5 2 2 2" xfId="27689"/>
    <cellStyle name="Vejica 2 2 2 4 5 2 3" xfId="17757"/>
    <cellStyle name="Vejica 2 2 2 4 5 2 3 2" xfId="31915"/>
    <cellStyle name="Vejica 2 2 2 4 5 2 4" xfId="22015"/>
    <cellStyle name="Vejica 2 2 2 4 5 2 5" xfId="9305"/>
    <cellStyle name="Vejica 2 2 2 4 5 3" xfId="2228"/>
    <cellStyle name="Vejica 2 2 2 4 5 3 2" xfId="12123"/>
    <cellStyle name="Vejica 2 2 2 4 5 3 2 2" xfId="26281"/>
    <cellStyle name="Vejica 2 2 2 4 5 3 3" xfId="16349"/>
    <cellStyle name="Vejica 2 2 2 4 5 3 3 2" xfId="30507"/>
    <cellStyle name="Vejica 2 2 2 4 5 3 4" xfId="20607"/>
    <cellStyle name="Vejica 2 2 2 4 5 3 5" xfId="7897"/>
    <cellStyle name="Vejica 2 2 2 4 5 4" xfId="6489"/>
    <cellStyle name="Vejica 2 2 2 4 5 4 2" xfId="23431"/>
    <cellStyle name="Vejica 2 2 2 4 5 5" xfId="10715"/>
    <cellStyle name="Vejica 2 2 2 4 5 5 2" xfId="24873"/>
    <cellStyle name="Vejica 2 2 2 4 5 6" xfId="14941"/>
    <cellStyle name="Vejica 2 2 2 4 5 6 2" xfId="29099"/>
    <cellStyle name="Vejica 2 2 2 4 5 7" xfId="19199"/>
    <cellStyle name="Vejica 2 2 2 4 5 8" xfId="5044"/>
    <cellStyle name="Vejica 2 2 2 4 5 9" xfId="33355"/>
    <cellStyle name="Vejica 2 2 2 4 6" xfId="2900"/>
    <cellStyle name="Vejica 2 2 2 4 6 2" xfId="12795"/>
    <cellStyle name="Vejica 2 2 2 4 6 2 2" xfId="26953"/>
    <cellStyle name="Vejica 2 2 2 4 6 3" xfId="17021"/>
    <cellStyle name="Vejica 2 2 2 4 6 3 2" xfId="31179"/>
    <cellStyle name="Vejica 2 2 2 4 6 4" xfId="21279"/>
    <cellStyle name="Vejica 2 2 2 4 6 5" xfId="8569"/>
    <cellStyle name="Vejica 2 2 2 4 7" xfId="1492"/>
    <cellStyle name="Vejica 2 2 2 4 7 2" xfId="11387"/>
    <cellStyle name="Vejica 2 2 2 4 7 2 2" xfId="25545"/>
    <cellStyle name="Vejica 2 2 2 4 7 3" xfId="15613"/>
    <cellStyle name="Vejica 2 2 2 4 7 3 2" xfId="29771"/>
    <cellStyle name="Vejica 2 2 2 4 7 4" xfId="19871"/>
    <cellStyle name="Vejica 2 2 2 4 7 5" xfId="7161"/>
    <cellStyle name="Vejica 2 2 2 4 8" xfId="5721"/>
    <cellStyle name="Vejica 2 2 2 4 8 2" xfId="22663"/>
    <cellStyle name="Vejica 2 2 2 4 9" xfId="9947"/>
    <cellStyle name="Vejica 2 2 2 4 9 2" xfId="24105"/>
    <cellStyle name="Vejica 2 2 2 5" xfId="115"/>
    <cellStyle name="Vejica 2 2 2 5 10" xfId="18495"/>
    <cellStyle name="Vejica 2 2 2 5 11" xfId="4340"/>
    <cellStyle name="Vejica 2 2 2 5 12" xfId="32651"/>
    <cellStyle name="Vejica 2 2 2 5 2" xfId="275"/>
    <cellStyle name="Vejica 2 2 2 5 2 10" xfId="4500"/>
    <cellStyle name="Vejica 2 2 2 5 2 11" xfId="32811"/>
    <cellStyle name="Vejica 2 2 2 5 2 2" xfId="628"/>
    <cellStyle name="Vejica 2 2 2 5 2 2 10" xfId="33163"/>
    <cellStyle name="Vejica 2 2 2 5 2 2 2" xfId="1332"/>
    <cellStyle name="Vejica 2 2 2 5 2 2 2 2" xfId="4148"/>
    <cellStyle name="Vejica 2 2 2 5 2 2 2 2 2" xfId="14043"/>
    <cellStyle name="Vejica 2 2 2 5 2 2 2 2 2 2" xfId="28201"/>
    <cellStyle name="Vejica 2 2 2 5 2 2 2 2 3" xfId="18269"/>
    <cellStyle name="Vejica 2 2 2 5 2 2 2 2 3 2" xfId="32427"/>
    <cellStyle name="Vejica 2 2 2 5 2 2 2 2 4" xfId="22527"/>
    <cellStyle name="Vejica 2 2 2 5 2 2 2 2 5" xfId="9817"/>
    <cellStyle name="Vejica 2 2 2 5 2 2 2 3" xfId="2740"/>
    <cellStyle name="Vejica 2 2 2 5 2 2 2 3 2" xfId="12635"/>
    <cellStyle name="Vejica 2 2 2 5 2 2 2 3 2 2" xfId="26793"/>
    <cellStyle name="Vejica 2 2 2 5 2 2 2 3 3" xfId="16861"/>
    <cellStyle name="Vejica 2 2 2 5 2 2 2 3 3 2" xfId="31019"/>
    <cellStyle name="Vejica 2 2 2 5 2 2 2 3 4" xfId="21119"/>
    <cellStyle name="Vejica 2 2 2 5 2 2 2 3 5" xfId="8409"/>
    <cellStyle name="Vejica 2 2 2 5 2 2 2 4" xfId="7001"/>
    <cellStyle name="Vejica 2 2 2 5 2 2 2 4 2" xfId="23943"/>
    <cellStyle name="Vejica 2 2 2 5 2 2 2 5" xfId="11227"/>
    <cellStyle name="Vejica 2 2 2 5 2 2 2 5 2" xfId="25385"/>
    <cellStyle name="Vejica 2 2 2 5 2 2 2 6" xfId="15453"/>
    <cellStyle name="Vejica 2 2 2 5 2 2 2 6 2" xfId="29611"/>
    <cellStyle name="Vejica 2 2 2 5 2 2 2 7" xfId="19711"/>
    <cellStyle name="Vejica 2 2 2 5 2 2 2 8" xfId="5556"/>
    <cellStyle name="Vejica 2 2 2 5 2 2 2 9" xfId="33867"/>
    <cellStyle name="Vejica 2 2 2 5 2 2 3" xfId="3444"/>
    <cellStyle name="Vejica 2 2 2 5 2 2 3 2" xfId="13339"/>
    <cellStyle name="Vejica 2 2 2 5 2 2 3 2 2" xfId="27497"/>
    <cellStyle name="Vejica 2 2 2 5 2 2 3 3" xfId="17565"/>
    <cellStyle name="Vejica 2 2 2 5 2 2 3 3 2" xfId="31723"/>
    <cellStyle name="Vejica 2 2 2 5 2 2 3 4" xfId="21823"/>
    <cellStyle name="Vejica 2 2 2 5 2 2 3 5" xfId="9113"/>
    <cellStyle name="Vejica 2 2 2 5 2 2 4" xfId="2036"/>
    <cellStyle name="Vejica 2 2 2 5 2 2 4 2" xfId="11931"/>
    <cellStyle name="Vejica 2 2 2 5 2 2 4 2 2" xfId="26089"/>
    <cellStyle name="Vejica 2 2 2 5 2 2 4 3" xfId="16157"/>
    <cellStyle name="Vejica 2 2 2 5 2 2 4 3 2" xfId="30315"/>
    <cellStyle name="Vejica 2 2 2 5 2 2 4 4" xfId="20415"/>
    <cellStyle name="Vejica 2 2 2 5 2 2 4 5" xfId="7705"/>
    <cellStyle name="Vejica 2 2 2 5 2 2 5" xfId="6297"/>
    <cellStyle name="Vejica 2 2 2 5 2 2 5 2" xfId="23239"/>
    <cellStyle name="Vejica 2 2 2 5 2 2 6" xfId="10523"/>
    <cellStyle name="Vejica 2 2 2 5 2 2 6 2" xfId="24681"/>
    <cellStyle name="Vejica 2 2 2 5 2 2 7" xfId="14749"/>
    <cellStyle name="Vejica 2 2 2 5 2 2 7 2" xfId="28907"/>
    <cellStyle name="Vejica 2 2 2 5 2 2 8" xfId="19007"/>
    <cellStyle name="Vejica 2 2 2 5 2 2 9" xfId="4852"/>
    <cellStyle name="Vejica 2 2 2 5 2 3" xfId="980"/>
    <cellStyle name="Vejica 2 2 2 5 2 3 2" xfId="3796"/>
    <cellStyle name="Vejica 2 2 2 5 2 3 2 2" xfId="13691"/>
    <cellStyle name="Vejica 2 2 2 5 2 3 2 2 2" xfId="27849"/>
    <cellStyle name="Vejica 2 2 2 5 2 3 2 3" xfId="17917"/>
    <cellStyle name="Vejica 2 2 2 5 2 3 2 3 2" xfId="32075"/>
    <cellStyle name="Vejica 2 2 2 5 2 3 2 4" xfId="22175"/>
    <cellStyle name="Vejica 2 2 2 5 2 3 2 5" xfId="9465"/>
    <cellStyle name="Vejica 2 2 2 5 2 3 3" xfId="2388"/>
    <cellStyle name="Vejica 2 2 2 5 2 3 3 2" xfId="12283"/>
    <cellStyle name="Vejica 2 2 2 5 2 3 3 2 2" xfId="26441"/>
    <cellStyle name="Vejica 2 2 2 5 2 3 3 3" xfId="16509"/>
    <cellStyle name="Vejica 2 2 2 5 2 3 3 3 2" xfId="30667"/>
    <cellStyle name="Vejica 2 2 2 5 2 3 3 4" xfId="20767"/>
    <cellStyle name="Vejica 2 2 2 5 2 3 3 5" xfId="8057"/>
    <cellStyle name="Vejica 2 2 2 5 2 3 4" xfId="6649"/>
    <cellStyle name="Vejica 2 2 2 5 2 3 4 2" xfId="23591"/>
    <cellStyle name="Vejica 2 2 2 5 2 3 5" xfId="10875"/>
    <cellStyle name="Vejica 2 2 2 5 2 3 5 2" xfId="25033"/>
    <cellStyle name="Vejica 2 2 2 5 2 3 6" xfId="15101"/>
    <cellStyle name="Vejica 2 2 2 5 2 3 6 2" xfId="29259"/>
    <cellStyle name="Vejica 2 2 2 5 2 3 7" xfId="19359"/>
    <cellStyle name="Vejica 2 2 2 5 2 3 8" xfId="5204"/>
    <cellStyle name="Vejica 2 2 2 5 2 3 9" xfId="33515"/>
    <cellStyle name="Vejica 2 2 2 5 2 4" xfId="3092"/>
    <cellStyle name="Vejica 2 2 2 5 2 4 2" xfId="12987"/>
    <cellStyle name="Vejica 2 2 2 5 2 4 2 2" xfId="27145"/>
    <cellStyle name="Vejica 2 2 2 5 2 4 3" xfId="17213"/>
    <cellStyle name="Vejica 2 2 2 5 2 4 3 2" xfId="31371"/>
    <cellStyle name="Vejica 2 2 2 5 2 4 4" xfId="21471"/>
    <cellStyle name="Vejica 2 2 2 5 2 4 5" xfId="8761"/>
    <cellStyle name="Vejica 2 2 2 5 2 5" xfId="1684"/>
    <cellStyle name="Vejica 2 2 2 5 2 5 2" xfId="11579"/>
    <cellStyle name="Vejica 2 2 2 5 2 5 2 2" xfId="25737"/>
    <cellStyle name="Vejica 2 2 2 5 2 5 3" xfId="15805"/>
    <cellStyle name="Vejica 2 2 2 5 2 5 3 2" xfId="29963"/>
    <cellStyle name="Vejica 2 2 2 5 2 5 4" xfId="20063"/>
    <cellStyle name="Vejica 2 2 2 5 2 5 5" xfId="7353"/>
    <cellStyle name="Vejica 2 2 2 5 2 6" xfId="5945"/>
    <cellStyle name="Vejica 2 2 2 5 2 6 2" xfId="22887"/>
    <cellStyle name="Vejica 2 2 2 5 2 7" xfId="10171"/>
    <cellStyle name="Vejica 2 2 2 5 2 7 2" xfId="24329"/>
    <cellStyle name="Vejica 2 2 2 5 2 8" xfId="14397"/>
    <cellStyle name="Vejica 2 2 2 5 2 8 2" xfId="28555"/>
    <cellStyle name="Vejica 2 2 2 5 2 9" xfId="18655"/>
    <cellStyle name="Vejica 2 2 2 5 3" xfId="500"/>
    <cellStyle name="Vejica 2 2 2 5 3 10" xfId="33035"/>
    <cellStyle name="Vejica 2 2 2 5 3 2" xfId="1204"/>
    <cellStyle name="Vejica 2 2 2 5 3 2 2" xfId="4020"/>
    <cellStyle name="Vejica 2 2 2 5 3 2 2 2" xfId="13915"/>
    <cellStyle name="Vejica 2 2 2 5 3 2 2 2 2" xfId="28073"/>
    <cellStyle name="Vejica 2 2 2 5 3 2 2 3" xfId="18141"/>
    <cellStyle name="Vejica 2 2 2 5 3 2 2 3 2" xfId="32299"/>
    <cellStyle name="Vejica 2 2 2 5 3 2 2 4" xfId="22399"/>
    <cellStyle name="Vejica 2 2 2 5 3 2 2 5" xfId="9689"/>
    <cellStyle name="Vejica 2 2 2 5 3 2 3" xfId="2612"/>
    <cellStyle name="Vejica 2 2 2 5 3 2 3 2" xfId="12507"/>
    <cellStyle name="Vejica 2 2 2 5 3 2 3 2 2" xfId="26665"/>
    <cellStyle name="Vejica 2 2 2 5 3 2 3 3" xfId="16733"/>
    <cellStyle name="Vejica 2 2 2 5 3 2 3 3 2" xfId="30891"/>
    <cellStyle name="Vejica 2 2 2 5 3 2 3 4" xfId="20991"/>
    <cellStyle name="Vejica 2 2 2 5 3 2 3 5" xfId="8281"/>
    <cellStyle name="Vejica 2 2 2 5 3 2 4" xfId="6873"/>
    <cellStyle name="Vejica 2 2 2 5 3 2 4 2" xfId="23815"/>
    <cellStyle name="Vejica 2 2 2 5 3 2 5" xfId="11099"/>
    <cellStyle name="Vejica 2 2 2 5 3 2 5 2" xfId="25257"/>
    <cellStyle name="Vejica 2 2 2 5 3 2 6" xfId="15325"/>
    <cellStyle name="Vejica 2 2 2 5 3 2 6 2" xfId="29483"/>
    <cellStyle name="Vejica 2 2 2 5 3 2 7" xfId="19583"/>
    <cellStyle name="Vejica 2 2 2 5 3 2 8" xfId="5428"/>
    <cellStyle name="Vejica 2 2 2 5 3 2 9" xfId="33739"/>
    <cellStyle name="Vejica 2 2 2 5 3 3" xfId="3316"/>
    <cellStyle name="Vejica 2 2 2 5 3 3 2" xfId="13211"/>
    <cellStyle name="Vejica 2 2 2 5 3 3 2 2" xfId="27369"/>
    <cellStyle name="Vejica 2 2 2 5 3 3 3" xfId="17437"/>
    <cellStyle name="Vejica 2 2 2 5 3 3 3 2" xfId="31595"/>
    <cellStyle name="Vejica 2 2 2 5 3 3 4" xfId="21695"/>
    <cellStyle name="Vejica 2 2 2 5 3 3 5" xfId="8985"/>
    <cellStyle name="Vejica 2 2 2 5 3 4" xfId="1908"/>
    <cellStyle name="Vejica 2 2 2 5 3 4 2" xfId="11803"/>
    <cellStyle name="Vejica 2 2 2 5 3 4 2 2" xfId="25961"/>
    <cellStyle name="Vejica 2 2 2 5 3 4 3" xfId="16029"/>
    <cellStyle name="Vejica 2 2 2 5 3 4 3 2" xfId="30187"/>
    <cellStyle name="Vejica 2 2 2 5 3 4 4" xfId="20287"/>
    <cellStyle name="Vejica 2 2 2 5 3 4 5" xfId="7577"/>
    <cellStyle name="Vejica 2 2 2 5 3 5" xfId="6169"/>
    <cellStyle name="Vejica 2 2 2 5 3 5 2" xfId="23111"/>
    <cellStyle name="Vejica 2 2 2 5 3 6" xfId="10395"/>
    <cellStyle name="Vejica 2 2 2 5 3 6 2" xfId="24553"/>
    <cellStyle name="Vejica 2 2 2 5 3 7" xfId="14621"/>
    <cellStyle name="Vejica 2 2 2 5 3 7 2" xfId="28779"/>
    <cellStyle name="Vejica 2 2 2 5 3 8" xfId="18879"/>
    <cellStyle name="Vejica 2 2 2 5 3 9" xfId="4724"/>
    <cellStyle name="Vejica 2 2 2 5 4" xfId="852"/>
    <cellStyle name="Vejica 2 2 2 5 4 2" xfId="3668"/>
    <cellStyle name="Vejica 2 2 2 5 4 2 2" xfId="13563"/>
    <cellStyle name="Vejica 2 2 2 5 4 2 2 2" xfId="27721"/>
    <cellStyle name="Vejica 2 2 2 5 4 2 3" xfId="17789"/>
    <cellStyle name="Vejica 2 2 2 5 4 2 3 2" xfId="31947"/>
    <cellStyle name="Vejica 2 2 2 5 4 2 4" xfId="22047"/>
    <cellStyle name="Vejica 2 2 2 5 4 2 5" xfId="9337"/>
    <cellStyle name="Vejica 2 2 2 5 4 3" xfId="2260"/>
    <cellStyle name="Vejica 2 2 2 5 4 3 2" xfId="12155"/>
    <cellStyle name="Vejica 2 2 2 5 4 3 2 2" xfId="26313"/>
    <cellStyle name="Vejica 2 2 2 5 4 3 3" xfId="16381"/>
    <cellStyle name="Vejica 2 2 2 5 4 3 3 2" xfId="30539"/>
    <cellStyle name="Vejica 2 2 2 5 4 3 4" xfId="20639"/>
    <cellStyle name="Vejica 2 2 2 5 4 3 5" xfId="7929"/>
    <cellStyle name="Vejica 2 2 2 5 4 4" xfId="6521"/>
    <cellStyle name="Vejica 2 2 2 5 4 4 2" xfId="23463"/>
    <cellStyle name="Vejica 2 2 2 5 4 5" xfId="10747"/>
    <cellStyle name="Vejica 2 2 2 5 4 5 2" xfId="24905"/>
    <cellStyle name="Vejica 2 2 2 5 4 6" xfId="14973"/>
    <cellStyle name="Vejica 2 2 2 5 4 6 2" xfId="29131"/>
    <cellStyle name="Vejica 2 2 2 5 4 7" xfId="19231"/>
    <cellStyle name="Vejica 2 2 2 5 4 8" xfId="5076"/>
    <cellStyle name="Vejica 2 2 2 5 4 9" xfId="33387"/>
    <cellStyle name="Vejica 2 2 2 5 5" xfId="2932"/>
    <cellStyle name="Vejica 2 2 2 5 5 2" xfId="12827"/>
    <cellStyle name="Vejica 2 2 2 5 5 2 2" xfId="26985"/>
    <cellStyle name="Vejica 2 2 2 5 5 3" xfId="17053"/>
    <cellStyle name="Vejica 2 2 2 5 5 3 2" xfId="31211"/>
    <cellStyle name="Vejica 2 2 2 5 5 4" xfId="21311"/>
    <cellStyle name="Vejica 2 2 2 5 5 5" xfId="8601"/>
    <cellStyle name="Vejica 2 2 2 5 6" xfId="1524"/>
    <cellStyle name="Vejica 2 2 2 5 6 2" xfId="11419"/>
    <cellStyle name="Vejica 2 2 2 5 6 2 2" xfId="25577"/>
    <cellStyle name="Vejica 2 2 2 5 6 3" xfId="15645"/>
    <cellStyle name="Vejica 2 2 2 5 6 3 2" xfId="29803"/>
    <cellStyle name="Vejica 2 2 2 5 6 4" xfId="19903"/>
    <cellStyle name="Vejica 2 2 2 5 6 5" xfId="7193"/>
    <cellStyle name="Vejica 2 2 2 5 7" xfId="5785"/>
    <cellStyle name="Vejica 2 2 2 5 7 2" xfId="22727"/>
    <cellStyle name="Vejica 2 2 2 5 8" xfId="10011"/>
    <cellStyle name="Vejica 2 2 2 5 8 2" xfId="24169"/>
    <cellStyle name="Vejica 2 2 2 5 9" xfId="14237"/>
    <cellStyle name="Vejica 2 2 2 5 9 2" xfId="28395"/>
    <cellStyle name="Vejica 2 2 2 6" xfId="45"/>
    <cellStyle name="Vejica 2 2 2 6 10" xfId="18463"/>
    <cellStyle name="Vejica 2 2 2 6 11" xfId="4276"/>
    <cellStyle name="Vejica 2 2 2 6 12" xfId="32587"/>
    <cellStyle name="Vejica 2 2 2 6 2" xfId="211"/>
    <cellStyle name="Vejica 2 2 2 6 2 10" xfId="4436"/>
    <cellStyle name="Vejica 2 2 2 6 2 11" xfId="32747"/>
    <cellStyle name="Vejica 2 2 2 6 2 2" xfId="564"/>
    <cellStyle name="Vejica 2 2 2 6 2 2 10" xfId="33099"/>
    <cellStyle name="Vejica 2 2 2 6 2 2 2" xfId="1268"/>
    <cellStyle name="Vejica 2 2 2 6 2 2 2 2" xfId="4084"/>
    <cellStyle name="Vejica 2 2 2 6 2 2 2 2 2" xfId="13979"/>
    <cellStyle name="Vejica 2 2 2 6 2 2 2 2 2 2" xfId="28137"/>
    <cellStyle name="Vejica 2 2 2 6 2 2 2 2 3" xfId="18205"/>
    <cellStyle name="Vejica 2 2 2 6 2 2 2 2 3 2" xfId="32363"/>
    <cellStyle name="Vejica 2 2 2 6 2 2 2 2 4" xfId="22463"/>
    <cellStyle name="Vejica 2 2 2 6 2 2 2 2 5" xfId="9753"/>
    <cellStyle name="Vejica 2 2 2 6 2 2 2 3" xfId="2676"/>
    <cellStyle name="Vejica 2 2 2 6 2 2 2 3 2" xfId="12571"/>
    <cellStyle name="Vejica 2 2 2 6 2 2 2 3 2 2" xfId="26729"/>
    <cellStyle name="Vejica 2 2 2 6 2 2 2 3 3" xfId="16797"/>
    <cellStyle name="Vejica 2 2 2 6 2 2 2 3 3 2" xfId="30955"/>
    <cellStyle name="Vejica 2 2 2 6 2 2 2 3 4" xfId="21055"/>
    <cellStyle name="Vejica 2 2 2 6 2 2 2 3 5" xfId="8345"/>
    <cellStyle name="Vejica 2 2 2 6 2 2 2 4" xfId="6937"/>
    <cellStyle name="Vejica 2 2 2 6 2 2 2 4 2" xfId="23879"/>
    <cellStyle name="Vejica 2 2 2 6 2 2 2 5" xfId="11163"/>
    <cellStyle name="Vejica 2 2 2 6 2 2 2 5 2" xfId="25321"/>
    <cellStyle name="Vejica 2 2 2 6 2 2 2 6" xfId="15389"/>
    <cellStyle name="Vejica 2 2 2 6 2 2 2 6 2" xfId="29547"/>
    <cellStyle name="Vejica 2 2 2 6 2 2 2 7" xfId="19647"/>
    <cellStyle name="Vejica 2 2 2 6 2 2 2 8" xfId="5492"/>
    <cellStyle name="Vejica 2 2 2 6 2 2 2 9" xfId="33803"/>
    <cellStyle name="Vejica 2 2 2 6 2 2 3" xfId="3380"/>
    <cellStyle name="Vejica 2 2 2 6 2 2 3 2" xfId="13275"/>
    <cellStyle name="Vejica 2 2 2 6 2 2 3 2 2" xfId="27433"/>
    <cellStyle name="Vejica 2 2 2 6 2 2 3 3" xfId="17501"/>
    <cellStyle name="Vejica 2 2 2 6 2 2 3 3 2" xfId="31659"/>
    <cellStyle name="Vejica 2 2 2 6 2 2 3 4" xfId="21759"/>
    <cellStyle name="Vejica 2 2 2 6 2 2 3 5" xfId="9049"/>
    <cellStyle name="Vejica 2 2 2 6 2 2 4" xfId="1972"/>
    <cellStyle name="Vejica 2 2 2 6 2 2 4 2" xfId="11867"/>
    <cellStyle name="Vejica 2 2 2 6 2 2 4 2 2" xfId="26025"/>
    <cellStyle name="Vejica 2 2 2 6 2 2 4 3" xfId="16093"/>
    <cellStyle name="Vejica 2 2 2 6 2 2 4 3 2" xfId="30251"/>
    <cellStyle name="Vejica 2 2 2 6 2 2 4 4" xfId="20351"/>
    <cellStyle name="Vejica 2 2 2 6 2 2 4 5" xfId="7641"/>
    <cellStyle name="Vejica 2 2 2 6 2 2 5" xfId="6233"/>
    <cellStyle name="Vejica 2 2 2 6 2 2 5 2" xfId="23175"/>
    <cellStyle name="Vejica 2 2 2 6 2 2 6" xfId="10459"/>
    <cellStyle name="Vejica 2 2 2 6 2 2 6 2" xfId="24617"/>
    <cellStyle name="Vejica 2 2 2 6 2 2 7" xfId="14685"/>
    <cellStyle name="Vejica 2 2 2 6 2 2 7 2" xfId="28843"/>
    <cellStyle name="Vejica 2 2 2 6 2 2 8" xfId="18943"/>
    <cellStyle name="Vejica 2 2 2 6 2 2 9" xfId="4788"/>
    <cellStyle name="Vejica 2 2 2 6 2 3" xfId="916"/>
    <cellStyle name="Vejica 2 2 2 6 2 3 2" xfId="3732"/>
    <cellStyle name="Vejica 2 2 2 6 2 3 2 2" xfId="13627"/>
    <cellStyle name="Vejica 2 2 2 6 2 3 2 2 2" xfId="27785"/>
    <cellStyle name="Vejica 2 2 2 6 2 3 2 3" xfId="17853"/>
    <cellStyle name="Vejica 2 2 2 6 2 3 2 3 2" xfId="32011"/>
    <cellStyle name="Vejica 2 2 2 6 2 3 2 4" xfId="22111"/>
    <cellStyle name="Vejica 2 2 2 6 2 3 2 5" xfId="9401"/>
    <cellStyle name="Vejica 2 2 2 6 2 3 3" xfId="2324"/>
    <cellStyle name="Vejica 2 2 2 6 2 3 3 2" xfId="12219"/>
    <cellStyle name="Vejica 2 2 2 6 2 3 3 2 2" xfId="26377"/>
    <cellStyle name="Vejica 2 2 2 6 2 3 3 3" xfId="16445"/>
    <cellStyle name="Vejica 2 2 2 6 2 3 3 3 2" xfId="30603"/>
    <cellStyle name="Vejica 2 2 2 6 2 3 3 4" xfId="20703"/>
    <cellStyle name="Vejica 2 2 2 6 2 3 3 5" xfId="7993"/>
    <cellStyle name="Vejica 2 2 2 6 2 3 4" xfId="6585"/>
    <cellStyle name="Vejica 2 2 2 6 2 3 4 2" xfId="23527"/>
    <cellStyle name="Vejica 2 2 2 6 2 3 5" xfId="10811"/>
    <cellStyle name="Vejica 2 2 2 6 2 3 5 2" xfId="24969"/>
    <cellStyle name="Vejica 2 2 2 6 2 3 6" xfId="15037"/>
    <cellStyle name="Vejica 2 2 2 6 2 3 6 2" xfId="29195"/>
    <cellStyle name="Vejica 2 2 2 6 2 3 7" xfId="19295"/>
    <cellStyle name="Vejica 2 2 2 6 2 3 8" xfId="5140"/>
    <cellStyle name="Vejica 2 2 2 6 2 3 9" xfId="33451"/>
    <cellStyle name="Vejica 2 2 2 6 2 4" xfId="3028"/>
    <cellStyle name="Vejica 2 2 2 6 2 4 2" xfId="12923"/>
    <cellStyle name="Vejica 2 2 2 6 2 4 2 2" xfId="27081"/>
    <cellStyle name="Vejica 2 2 2 6 2 4 3" xfId="17149"/>
    <cellStyle name="Vejica 2 2 2 6 2 4 3 2" xfId="31307"/>
    <cellStyle name="Vejica 2 2 2 6 2 4 4" xfId="21407"/>
    <cellStyle name="Vejica 2 2 2 6 2 4 5" xfId="8697"/>
    <cellStyle name="Vejica 2 2 2 6 2 5" xfId="1620"/>
    <cellStyle name="Vejica 2 2 2 6 2 5 2" xfId="11515"/>
    <cellStyle name="Vejica 2 2 2 6 2 5 2 2" xfId="25673"/>
    <cellStyle name="Vejica 2 2 2 6 2 5 3" xfId="15741"/>
    <cellStyle name="Vejica 2 2 2 6 2 5 3 2" xfId="29899"/>
    <cellStyle name="Vejica 2 2 2 6 2 5 4" xfId="19999"/>
    <cellStyle name="Vejica 2 2 2 6 2 5 5" xfId="7289"/>
    <cellStyle name="Vejica 2 2 2 6 2 6" xfId="5881"/>
    <cellStyle name="Vejica 2 2 2 6 2 6 2" xfId="22823"/>
    <cellStyle name="Vejica 2 2 2 6 2 7" xfId="10107"/>
    <cellStyle name="Vejica 2 2 2 6 2 7 2" xfId="24265"/>
    <cellStyle name="Vejica 2 2 2 6 2 8" xfId="14333"/>
    <cellStyle name="Vejica 2 2 2 6 2 8 2" xfId="28491"/>
    <cellStyle name="Vejica 2 2 2 6 2 9" xfId="18591"/>
    <cellStyle name="Vejica 2 2 2 6 3" xfId="436"/>
    <cellStyle name="Vejica 2 2 2 6 3 10" xfId="32971"/>
    <cellStyle name="Vejica 2 2 2 6 3 2" xfId="1140"/>
    <cellStyle name="Vejica 2 2 2 6 3 2 2" xfId="3956"/>
    <cellStyle name="Vejica 2 2 2 6 3 2 2 2" xfId="13851"/>
    <cellStyle name="Vejica 2 2 2 6 3 2 2 2 2" xfId="28009"/>
    <cellStyle name="Vejica 2 2 2 6 3 2 2 3" xfId="18077"/>
    <cellStyle name="Vejica 2 2 2 6 3 2 2 3 2" xfId="32235"/>
    <cellStyle name="Vejica 2 2 2 6 3 2 2 4" xfId="22335"/>
    <cellStyle name="Vejica 2 2 2 6 3 2 2 5" xfId="9625"/>
    <cellStyle name="Vejica 2 2 2 6 3 2 3" xfId="2548"/>
    <cellStyle name="Vejica 2 2 2 6 3 2 3 2" xfId="12443"/>
    <cellStyle name="Vejica 2 2 2 6 3 2 3 2 2" xfId="26601"/>
    <cellStyle name="Vejica 2 2 2 6 3 2 3 3" xfId="16669"/>
    <cellStyle name="Vejica 2 2 2 6 3 2 3 3 2" xfId="30827"/>
    <cellStyle name="Vejica 2 2 2 6 3 2 3 4" xfId="20927"/>
    <cellStyle name="Vejica 2 2 2 6 3 2 3 5" xfId="8217"/>
    <cellStyle name="Vejica 2 2 2 6 3 2 4" xfId="6809"/>
    <cellStyle name="Vejica 2 2 2 6 3 2 4 2" xfId="23751"/>
    <cellStyle name="Vejica 2 2 2 6 3 2 5" xfId="11035"/>
    <cellStyle name="Vejica 2 2 2 6 3 2 5 2" xfId="25193"/>
    <cellStyle name="Vejica 2 2 2 6 3 2 6" xfId="15261"/>
    <cellStyle name="Vejica 2 2 2 6 3 2 6 2" xfId="29419"/>
    <cellStyle name="Vejica 2 2 2 6 3 2 7" xfId="19519"/>
    <cellStyle name="Vejica 2 2 2 6 3 2 8" xfId="5364"/>
    <cellStyle name="Vejica 2 2 2 6 3 2 9" xfId="33675"/>
    <cellStyle name="Vejica 2 2 2 6 3 3" xfId="3252"/>
    <cellStyle name="Vejica 2 2 2 6 3 3 2" xfId="13147"/>
    <cellStyle name="Vejica 2 2 2 6 3 3 2 2" xfId="27305"/>
    <cellStyle name="Vejica 2 2 2 6 3 3 3" xfId="17373"/>
    <cellStyle name="Vejica 2 2 2 6 3 3 3 2" xfId="31531"/>
    <cellStyle name="Vejica 2 2 2 6 3 3 4" xfId="21631"/>
    <cellStyle name="Vejica 2 2 2 6 3 3 5" xfId="8921"/>
    <cellStyle name="Vejica 2 2 2 6 3 4" xfId="1844"/>
    <cellStyle name="Vejica 2 2 2 6 3 4 2" xfId="11739"/>
    <cellStyle name="Vejica 2 2 2 6 3 4 2 2" xfId="25897"/>
    <cellStyle name="Vejica 2 2 2 6 3 4 3" xfId="15965"/>
    <cellStyle name="Vejica 2 2 2 6 3 4 3 2" xfId="30123"/>
    <cellStyle name="Vejica 2 2 2 6 3 4 4" xfId="20223"/>
    <cellStyle name="Vejica 2 2 2 6 3 4 5" xfId="7513"/>
    <cellStyle name="Vejica 2 2 2 6 3 5" xfId="6105"/>
    <cellStyle name="Vejica 2 2 2 6 3 5 2" xfId="23047"/>
    <cellStyle name="Vejica 2 2 2 6 3 6" xfId="10331"/>
    <cellStyle name="Vejica 2 2 2 6 3 6 2" xfId="24489"/>
    <cellStyle name="Vejica 2 2 2 6 3 7" xfId="14557"/>
    <cellStyle name="Vejica 2 2 2 6 3 7 2" xfId="28715"/>
    <cellStyle name="Vejica 2 2 2 6 3 8" xfId="18815"/>
    <cellStyle name="Vejica 2 2 2 6 3 9" xfId="4660"/>
    <cellStyle name="Vejica 2 2 2 6 4" xfId="788"/>
    <cellStyle name="Vejica 2 2 2 6 4 2" xfId="3604"/>
    <cellStyle name="Vejica 2 2 2 6 4 2 2" xfId="13499"/>
    <cellStyle name="Vejica 2 2 2 6 4 2 2 2" xfId="27657"/>
    <cellStyle name="Vejica 2 2 2 6 4 2 3" xfId="17725"/>
    <cellStyle name="Vejica 2 2 2 6 4 2 3 2" xfId="31883"/>
    <cellStyle name="Vejica 2 2 2 6 4 2 4" xfId="21983"/>
    <cellStyle name="Vejica 2 2 2 6 4 2 5" xfId="9273"/>
    <cellStyle name="Vejica 2 2 2 6 4 3" xfId="2196"/>
    <cellStyle name="Vejica 2 2 2 6 4 3 2" xfId="12091"/>
    <cellStyle name="Vejica 2 2 2 6 4 3 2 2" xfId="26249"/>
    <cellStyle name="Vejica 2 2 2 6 4 3 3" xfId="16317"/>
    <cellStyle name="Vejica 2 2 2 6 4 3 3 2" xfId="30475"/>
    <cellStyle name="Vejica 2 2 2 6 4 3 4" xfId="20575"/>
    <cellStyle name="Vejica 2 2 2 6 4 3 5" xfId="7865"/>
    <cellStyle name="Vejica 2 2 2 6 4 4" xfId="6457"/>
    <cellStyle name="Vejica 2 2 2 6 4 4 2" xfId="23399"/>
    <cellStyle name="Vejica 2 2 2 6 4 5" xfId="10683"/>
    <cellStyle name="Vejica 2 2 2 6 4 5 2" xfId="24841"/>
    <cellStyle name="Vejica 2 2 2 6 4 6" xfId="14909"/>
    <cellStyle name="Vejica 2 2 2 6 4 6 2" xfId="29067"/>
    <cellStyle name="Vejica 2 2 2 6 4 7" xfId="19167"/>
    <cellStyle name="Vejica 2 2 2 6 4 8" xfId="5012"/>
    <cellStyle name="Vejica 2 2 2 6 4 9" xfId="33323"/>
    <cellStyle name="Vejica 2 2 2 6 5" xfId="2868"/>
    <cellStyle name="Vejica 2 2 2 6 5 2" xfId="12763"/>
    <cellStyle name="Vejica 2 2 2 6 5 2 2" xfId="26921"/>
    <cellStyle name="Vejica 2 2 2 6 5 3" xfId="16989"/>
    <cellStyle name="Vejica 2 2 2 6 5 3 2" xfId="31147"/>
    <cellStyle name="Vejica 2 2 2 6 5 4" xfId="21247"/>
    <cellStyle name="Vejica 2 2 2 6 5 5" xfId="8537"/>
    <cellStyle name="Vejica 2 2 2 6 6" xfId="1460"/>
    <cellStyle name="Vejica 2 2 2 6 6 2" xfId="11355"/>
    <cellStyle name="Vejica 2 2 2 6 6 2 2" xfId="25513"/>
    <cellStyle name="Vejica 2 2 2 6 6 3" xfId="15581"/>
    <cellStyle name="Vejica 2 2 2 6 6 3 2" xfId="29739"/>
    <cellStyle name="Vejica 2 2 2 6 6 4" xfId="19839"/>
    <cellStyle name="Vejica 2 2 2 6 6 5" xfId="7129"/>
    <cellStyle name="Vejica 2 2 2 6 7" xfId="5753"/>
    <cellStyle name="Vejica 2 2 2 6 7 2" xfId="22695"/>
    <cellStyle name="Vejica 2 2 2 6 8" xfId="9979"/>
    <cellStyle name="Vejica 2 2 2 6 8 2" xfId="24137"/>
    <cellStyle name="Vejica 2 2 2 6 9" xfId="14205"/>
    <cellStyle name="Vejica 2 2 2 6 9 2" xfId="28363"/>
    <cellStyle name="Vejica 2 2 2 7" xfId="148"/>
    <cellStyle name="Vejica 2 2 2 7 10" xfId="4373"/>
    <cellStyle name="Vejica 2 2 2 7 11" xfId="32684"/>
    <cellStyle name="Vejica 2 2 2 7 2" xfId="533"/>
    <cellStyle name="Vejica 2 2 2 7 2 10" xfId="33068"/>
    <cellStyle name="Vejica 2 2 2 7 2 2" xfId="1237"/>
    <cellStyle name="Vejica 2 2 2 7 2 2 2" xfId="4053"/>
    <cellStyle name="Vejica 2 2 2 7 2 2 2 2" xfId="13948"/>
    <cellStyle name="Vejica 2 2 2 7 2 2 2 2 2" xfId="28106"/>
    <cellStyle name="Vejica 2 2 2 7 2 2 2 3" xfId="18174"/>
    <cellStyle name="Vejica 2 2 2 7 2 2 2 3 2" xfId="32332"/>
    <cellStyle name="Vejica 2 2 2 7 2 2 2 4" xfId="22432"/>
    <cellStyle name="Vejica 2 2 2 7 2 2 2 5" xfId="9722"/>
    <cellStyle name="Vejica 2 2 2 7 2 2 3" xfId="2645"/>
    <cellStyle name="Vejica 2 2 2 7 2 2 3 2" xfId="12540"/>
    <cellStyle name="Vejica 2 2 2 7 2 2 3 2 2" xfId="26698"/>
    <cellStyle name="Vejica 2 2 2 7 2 2 3 3" xfId="16766"/>
    <cellStyle name="Vejica 2 2 2 7 2 2 3 3 2" xfId="30924"/>
    <cellStyle name="Vejica 2 2 2 7 2 2 3 4" xfId="21024"/>
    <cellStyle name="Vejica 2 2 2 7 2 2 3 5" xfId="8314"/>
    <cellStyle name="Vejica 2 2 2 7 2 2 4" xfId="6906"/>
    <cellStyle name="Vejica 2 2 2 7 2 2 4 2" xfId="23848"/>
    <cellStyle name="Vejica 2 2 2 7 2 2 5" xfId="11132"/>
    <cellStyle name="Vejica 2 2 2 7 2 2 5 2" xfId="25290"/>
    <cellStyle name="Vejica 2 2 2 7 2 2 6" xfId="15358"/>
    <cellStyle name="Vejica 2 2 2 7 2 2 6 2" xfId="29516"/>
    <cellStyle name="Vejica 2 2 2 7 2 2 7" xfId="19616"/>
    <cellStyle name="Vejica 2 2 2 7 2 2 8" xfId="5461"/>
    <cellStyle name="Vejica 2 2 2 7 2 2 9" xfId="33772"/>
    <cellStyle name="Vejica 2 2 2 7 2 3" xfId="3349"/>
    <cellStyle name="Vejica 2 2 2 7 2 3 2" xfId="13244"/>
    <cellStyle name="Vejica 2 2 2 7 2 3 2 2" xfId="27402"/>
    <cellStyle name="Vejica 2 2 2 7 2 3 3" xfId="17470"/>
    <cellStyle name="Vejica 2 2 2 7 2 3 3 2" xfId="31628"/>
    <cellStyle name="Vejica 2 2 2 7 2 3 4" xfId="21728"/>
    <cellStyle name="Vejica 2 2 2 7 2 3 5" xfId="9018"/>
    <cellStyle name="Vejica 2 2 2 7 2 4" xfId="1941"/>
    <cellStyle name="Vejica 2 2 2 7 2 4 2" xfId="11836"/>
    <cellStyle name="Vejica 2 2 2 7 2 4 2 2" xfId="25994"/>
    <cellStyle name="Vejica 2 2 2 7 2 4 3" xfId="16062"/>
    <cellStyle name="Vejica 2 2 2 7 2 4 3 2" xfId="30220"/>
    <cellStyle name="Vejica 2 2 2 7 2 4 4" xfId="20320"/>
    <cellStyle name="Vejica 2 2 2 7 2 4 5" xfId="7610"/>
    <cellStyle name="Vejica 2 2 2 7 2 5" xfId="6202"/>
    <cellStyle name="Vejica 2 2 2 7 2 5 2" xfId="23144"/>
    <cellStyle name="Vejica 2 2 2 7 2 6" xfId="10428"/>
    <cellStyle name="Vejica 2 2 2 7 2 6 2" xfId="24586"/>
    <cellStyle name="Vejica 2 2 2 7 2 7" xfId="14654"/>
    <cellStyle name="Vejica 2 2 2 7 2 7 2" xfId="28812"/>
    <cellStyle name="Vejica 2 2 2 7 2 8" xfId="18912"/>
    <cellStyle name="Vejica 2 2 2 7 2 9" xfId="4757"/>
    <cellStyle name="Vejica 2 2 2 7 3" xfId="885"/>
    <cellStyle name="Vejica 2 2 2 7 3 2" xfId="3701"/>
    <cellStyle name="Vejica 2 2 2 7 3 2 2" xfId="13596"/>
    <cellStyle name="Vejica 2 2 2 7 3 2 2 2" xfId="27754"/>
    <cellStyle name="Vejica 2 2 2 7 3 2 3" xfId="17822"/>
    <cellStyle name="Vejica 2 2 2 7 3 2 3 2" xfId="31980"/>
    <cellStyle name="Vejica 2 2 2 7 3 2 4" xfId="22080"/>
    <cellStyle name="Vejica 2 2 2 7 3 2 5" xfId="9370"/>
    <cellStyle name="Vejica 2 2 2 7 3 3" xfId="2293"/>
    <cellStyle name="Vejica 2 2 2 7 3 3 2" xfId="12188"/>
    <cellStyle name="Vejica 2 2 2 7 3 3 2 2" xfId="26346"/>
    <cellStyle name="Vejica 2 2 2 7 3 3 3" xfId="16414"/>
    <cellStyle name="Vejica 2 2 2 7 3 3 3 2" xfId="30572"/>
    <cellStyle name="Vejica 2 2 2 7 3 3 4" xfId="20672"/>
    <cellStyle name="Vejica 2 2 2 7 3 3 5" xfId="7962"/>
    <cellStyle name="Vejica 2 2 2 7 3 4" xfId="6554"/>
    <cellStyle name="Vejica 2 2 2 7 3 4 2" xfId="23496"/>
    <cellStyle name="Vejica 2 2 2 7 3 5" xfId="10780"/>
    <cellStyle name="Vejica 2 2 2 7 3 5 2" xfId="24938"/>
    <cellStyle name="Vejica 2 2 2 7 3 6" xfId="15006"/>
    <cellStyle name="Vejica 2 2 2 7 3 6 2" xfId="29164"/>
    <cellStyle name="Vejica 2 2 2 7 3 7" xfId="19264"/>
    <cellStyle name="Vejica 2 2 2 7 3 8" xfId="5109"/>
    <cellStyle name="Vejica 2 2 2 7 3 9" xfId="33420"/>
    <cellStyle name="Vejica 2 2 2 7 4" xfId="2965"/>
    <cellStyle name="Vejica 2 2 2 7 4 2" xfId="12860"/>
    <cellStyle name="Vejica 2 2 2 7 4 2 2" xfId="27018"/>
    <cellStyle name="Vejica 2 2 2 7 4 3" xfId="17086"/>
    <cellStyle name="Vejica 2 2 2 7 4 3 2" xfId="31244"/>
    <cellStyle name="Vejica 2 2 2 7 4 4" xfId="21344"/>
    <cellStyle name="Vejica 2 2 2 7 4 5" xfId="8634"/>
    <cellStyle name="Vejica 2 2 2 7 5" xfId="1557"/>
    <cellStyle name="Vejica 2 2 2 7 5 2" xfId="11452"/>
    <cellStyle name="Vejica 2 2 2 7 5 2 2" xfId="25610"/>
    <cellStyle name="Vejica 2 2 2 7 5 3" xfId="15678"/>
    <cellStyle name="Vejica 2 2 2 7 5 3 2" xfId="29836"/>
    <cellStyle name="Vejica 2 2 2 7 5 4" xfId="19936"/>
    <cellStyle name="Vejica 2 2 2 7 5 5" xfId="7226"/>
    <cellStyle name="Vejica 2 2 2 7 6" xfId="5818"/>
    <cellStyle name="Vejica 2 2 2 7 6 2" xfId="22760"/>
    <cellStyle name="Vejica 2 2 2 7 7" xfId="10044"/>
    <cellStyle name="Vejica 2 2 2 7 7 2" xfId="24202"/>
    <cellStyle name="Vejica 2 2 2 7 8" xfId="14270"/>
    <cellStyle name="Vejica 2 2 2 7 8 2" xfId="28428"/>
    <cellStyle name="Vejica 2 2 2 7 9" xfId="18528"/>
    <cellStyle name="Vejica 2 2 2 8" xfId="180"/>
    <cellStyle name="Vejica 2 2 2 8 10" xfId="4405"/>
    <cellStyle name="Vejica 2 2 2 8 11" xfId="32716"/>
    <cellStyle name="Vejica 2 2 2 8 2" xfId="405"/>
    <cellStyle name="Vejica 2 2 2 8 2 10" xfId="32940"/>
    <cellStyle name="Vejica 2 2 2 8 2 2" xfId="1109"/>
    <cellStyle name="Vejica 2 2 2 8 2 2 2" xfId="3925"/>
    <cellStyle name="Vejica 2 2 2 8 2 2 2 2" xfId="13820"/>
    <cellStyle name="Vejica 2 2 2 8 2 2 2 2 2" xfId="27978"/>
    <cellStyle name="Vejica 2 2 2 8 2 2 2 3" xfId="18046"/>
    <cellStyle name="Vejica 2 2 2 8 2 2 2 3 2" xfId="32204"/>
    <cellStyle name="Vejica 2 2 2 8 2 2 2 4" xfId="22304"/>
    <cellStyle name="Vejica 2 2 2 8 2 2 2 5" xfId="9594"/>
    <cellStyle name="Vejica 2 2 2 8 2 2 3" xfId="2517"/>
    <cellStyle name="Vejica 2 2 2 8 2 2 3 2" xfId="12412"/>
    <cellStyle name="Vejica 2 2 2 8 2 2 3 2 2" xfId="26570"/>
    <cellStyle name="Vejica 2 2 2 8 2 2 3 3" xfId="16638"/>
    <cellStyle name="Vejica 2 2 2 8 2 2 3 3 2" xfId="30796"/>
    <cellStyle name="Vejica 2 2 2 8 2 2 3 4" xfId="20896"/>
    <cellStyle name="Vejica 2 2 2 8 2 2 3 5" xfId="8186"/>
    <cellStyle name="Vejica 2 2 2 8 2 2 4" xfId="6778"/>
    <cellStyle name="Vejica 2 2 2 8 2 2 4 2" xfId="23720"/>
    <cellStyle name="Vejica 2 2 2 8 2 2 5" xfId="11004"/>
    <cellStyle name="Vejica 2 2 2 8 2 2 5 2" xfId="25162"/>
    <cellStyle name="Vejica 2 2 2 8 2 2 6" xfId="15230"/>
    <cellStyle name="Vejica 2 2 2 8 2 2 6 2" xfId="29388"/>
    <cellStyle name="Vejica 2 2 2 8 2 2 7" xfId="19488"/>
    <cellStyle name="Vejica 2 2 2 8 2 2 8" xfId="5333"/>
    <cellStyle name="Vejica 2 2 2 8 2 2 9" xfId="33644"/>
    <cellStyle name="Vejica 2 2 2 8 2 3" xfId="3221"/>
    <cellStyle name="Vejica 2 2 2 8 2 3 2" xfId="13116"/>
    <cellStyle name="Vejica 2 2 2 8 2 3 2 2" xfId="27274"/>
    <cellStyle name="Vejica 2 2 2 8 2 3 3" xfId="17342"/>
    <cellStyle name="Vejica 2 2 2 8 2 3 3 2" xfId="31500"/>
    <cellStyle name="Vejica 2 2 2 8 2 3 4" xfId="21600"/>
    <cellStyle name="Vejica 2 2 2 8 2 3 5" xfId="8890"/>
    <cellStyle name="Vejica 2 2 2 8 2 4" xfId="1813"/>
    <cellStyle name="Vejica 2 2 2 8 2 4 2" xfId="11708"/>
    <cellStyle name="Vejica 2 2 2 8 2 4 2 2" xfId="25866"/>
    <cellStyle name="Vejica 2 2 2 8 2 4 3" xfId="15934"/>
    <cellStyle name="Vejica 2 2 2 8 2 4 3 2" xfId="30092"/>
    <cellStyle name="Vejica 2 2 2 8 2 4 4" xfId="20192"/>
    <cellStyle name="Vejica 2 2 2 8 2 4 5" xfId="7482"/>
    <cellStyle name="Vejica 2 2 2 8 2 5" xfId="6074"/>
    <cellStyle name="Vejica 2 2 2 8 2 5 2" xfId="23016"/>
    <cellStyle name="Vejica 2 2 2 8 2 6" xfId="10300"/>
    <cellStyle name="Vejica 2 2 2 8 2 6 2" xfId="24458"/>
    <cellStyle name="Vejica 2 2 2 8 2 7" xfId="14526"/>
    <cellStyle name="Vejica 2 2 2 8 2 7 2" xfId="28684"/>
    <cellStyle name="Vejica 2 2 2 8 2 8" xfId="18784"/>
    <cellStyle name="Vejica 2 2 2 8 2 9" xfId="4629"/>
    <cellStyle name="Vejica 2 2 2 8 3" xfId="757"/>
    <cellStyle name="Vejica 2 2 2 8 3 2" xfId="3573"/>
    <cellStyle name="Vejica 2 2 2 8 3 2 2" xfId="13468"/>
    <cellStyle name="Vejica 2 2 2 8 3 2 2 2" xfId="27626"/>
    <cellStyle name="Vejica 2 2 2 8 3 2 3" xfId="17694"/>
    <cellStyle name="Vejica 2 2 2 8 3 2 3 2" xfId="31852"/>
    <cellStyle name="Vejica 2 2 2 8 3 2 4" xfId="21952"/>
    <cellStyle name="Vejica 2 2 2 8 3 2 5" xfId="9242"/>
    <cellStyle name="Vejica 2 2 2 8 3 3" xfId="2165"/>
    <cellStyle name="Vejica 2 2 2 8 3 3 2" xfId="12060"/>
    <cellStyle name="Vejica 2 2 2 8 3 3 2 2" xfId="26218"/>
    <cellStyle name="Vejica 2 2 2 8 3 3 3" xfId="16286"/>
    <cellStyle name="Vejica 2 2 2 8 3 3 3 2" xfId="30444"/>
    <cellStyle name="Vejica 2 2 2 8 3 3 4" xfId="20544"/>
    <cellStyle name="Vejica 2 2 2 8 3 3 5" xfId="7834"/>
    <cellStyle name="Vejica 2 2 2 8 3 4" xfId="6426"/>
    <cellStyle name="Vejica 2 2 2 8 3 4 2" xfId="23368"/>
    <cellStyle name="Vejica 2 2 2 8 3 5" xfId="10652"/>
    <cellStyle name="Vejica 2 2 2 8 3 5 2" xfId="24810"/>
    <cellStyle name="Vejica 2 2 2 8 3 6" xfId="14878"/>
    <cellStyle name="Vejica 2 2 2 8 3 6 2" xfId="29036"/>
    <cellStyle name="Vejica 2 2 2 8 3 7" xfId="19136"/>
    <cellStyle name="Vejica 2 2 2 8 3 8" xfId="4981"/>
    <cellStyle name="Vejica 2 2 2 8 3 9" xfId="33292"/>
    <cellStyle name="Vejica 2 2 2 8 4" xfId="2997"/>
    <cellStyle name="Vejica 2 2 2 8 4 2" xfId="12892"/>
    <cellStyle name="Vejica 2 2 2 8 4 2 2" xfId="27050"/>
    <cellStyle name="Vejica 2 2 2 8 4 3" xfId="17118"/>
    <cellStyle name="Vejica 2 2 2 8 4 3 2" xfId="31276"/>
    <cellStyle name="Vejica 2 2 2 8 4 4" xfId="21376"/>
    <cellStyle name="Vejica 2 2 2 8 4 5" xfId="8666"/>
    <cellStyle name="Vejica 2 2 2 8 5" xfId="1589"/>
    <cellStyle name="Vejica 2 2 2 8 5 2" xfId="11484"/>
    <cellStyle name="Vejica 2 2 2 8 5 2 2" xfId="25642"/>
    <cellStyle name="Vejica 2 2 2 8 5 3" xfId="15710"/>
    <cellStyle name="Vejica 2 2 2 8 5 3 2" xfId="29868"/>
    <cellStyle name="Vejica 2 2 2 8 5 4" xfId="19968"/>
    <cellStyle name="Vejica 2 2 2 8 5 5" xfId="7258"/>
    <cellStyle name="Vejica 2 2 2 8 6" xfId="5850"/>
    <cellStyle name="Vejica 2 2 2 8 6 2" xfId="22792"/>
    <cellStyle name="Vejica 2 2 2 8 7" xfId="10076"/>
    <cellStyle name="Vejica 2 2 2 8 7 2" xfId="24234"/>
    <cellStyle name="Vejica 2 2 2 8 8" xfId="14302"/>
    <cellStyle name="Vejica 2 2 2 8 8 2" xfId="28460"/>
    <cellStyle name="Vejica 2 2 2 8 9" xfId="18560"/>
    <cellStyle name="Vejica 2 2 2 9" xfId="351"/>
    <cellStyle name="Vejica 2 2 2 9 10" xfId="4575"/>
    <cellStyle name="Vejica 2 2 2 9 11" xfId="32886"/>
    <cellStyle name="Vejica 2 2 2 9 2" xfId="703"/>
    <cellStyle name="Vejica 2 2 2 9 2 10" xfId="33238"/>
    <cellStyle name="Vejica 2 2 2 9 2 2" xfId="1407"/>
    <cellStyle name="Vejica 2 2 2 9 2 2 2" xfId="4223"/>
    <cellStyle name="Vejica 2 2 2 9 2 2 2 2" xfId="14118"/>
    <cellStyle name="Vejica 2 2 2 9 2 2 2 2 2" xfId="28276"/>
    <cellStyle name="Vejica 2 2 2 9 2 2 2 3" xfId="18344"/>
    <cellStyle name="Vejica 2 2 2 9 2 2 2 3 2" xfId="32502"/>
    <cellStyle name="Vejica 2 2 2 9 2 2 2 4" xfId="22602"/>
    <cellStyle name="Vejica 2 2 2 9 2 2 2 5" xfId="9892"/>
    <cellStyle name="Vejica 2 2 2 9 2 2 3" xfId="2815"/>
    <cellStyle name="Vejica 2 2 2 9 2 2 3 2" xfId="12710"/>
    <cellStyle name="Vejica 2 2 2 9 2 2 3 2 2" xfId="26868"/>
    <cellStyle name="Vejica 2 2 2 9 2 2 3 3" xfId="16936"/>
    <cellStyle name="Vejica 2 2 2 9 2 2 3 3 2" xfId="31094"/>
    <cellStyle name="Vejica 2 2 2 9 2 2 3 4" xfId="21194"/>
    <cellStyle name="Vejica 2 2 2 9 2 2 3 5" xfId="8484"/>
    <cellStyle name="Vejica 2 2 2 9 2 2 4" xfId="7076"/>
    <cellStyle name="Vejica 2 2 2 9 2 2 4 2" xfId="24018"/>
    <cellStyle name="Vejica 2 2 2 9 2 2 5" xfId="11302"/>
    <cellStyle name="Vejica 2 2 2 9 2 2 5 2" xfId="25460"/>
    <cellStyle name="Vejica 2 2 2 9 2 2 6" xfId="15528"/>
    <cellStyle name="Vejica 2 2 2 9 2 2 6 2" xfId="29686"/>
    <cellStyle name="Vejica 2 2 2 9 2 2 7" xfId="19786"/>
    <cellStyle name="Vejica 2 2 2 9 2 2 8" xfId="5631"/>
    <cellStyle name="Vejica 2 2 2 9 2 2 9" xfId="33942"/>
    <cellStyle name="Vejica 2 2 2 9 2 3" xfId="3519"/>
    <cellStyle name="Vejica 2 2 2 9 2 3 2" xfId="13414"/>
    <cellStyle name="Vejica 2 2 2 9 2 3 2 2" xfId="27572"/>
    <cellStyle name="Vejica 2 2 2 9 2 3 3" xfId="17640"/>
    <cellStyle name="Vejica 2 2 2 9 2 3 3 2" xfId="31798"/>
    <cellStyle name="Vejica 2 2 2 9 2 3 4" xfId="21898"/>
    <cellStyle name="Vejica 2 2 2 9 2 3 5" xfId="9188"/>
    <cellStyle name="Vejica 2 2 2 9 2 4" xfId="2111"/>
    <cellStyle name="Vejica 2 2 2 9 2 4 2" xfId="12006"/>
    <cellStyle name="Vejica 2 2 2 9 2 4 2 2" xfId="26164"/>
    <cellStyle name="Vejica 2 2 2 9 2 4 3" xfId="16232"/>
    <cellStyle name="Vejica 2 2 2 9 2 4 3 2" xfId="30390"/>
    <cellStyle name="Vejica 2 2 2 9 2 4 4" xfId="20490"/>
    <cellStyle name="Vejica 2 2 2 9 2 4 5" xfId="7780"/>
    <cellStyle name="Vejica 2 2 2 9 2 5" xfId="6372"/>
    <cellStyle name="Vejica 2 2 2 9 2 5 2" xfId="23314"/>
    <cellStyle name="Vejica 2 2 2 9 2 6" xfId="10598"/>
    <cellStyle name="Vejica 2 2 2 9 2 6 2" xfId="24756"/>
    <cellStyle name="Vejica 2 2 2 9 2 7" xfId="14824"/>
    <cellStyle name="Vejica 2 2 2 9 2 7 2" xfId="28982"/>
    <cellStyle name="Vejica 2 2 2 9 2 8" xfId="19082"/>
    <cellStyle name="Vejica 2 2 2 9 2 9" xfId="4927"/>
    <cellStyle name="Vejica 2 2 2 9 3" xfId="1055"/>
    <cellStyle name="Vejica 2 2 2 9 3 2" xfId="3871"/>
    <cellStyle name="Vejica 2 2 2 9 3 2 2" xfId="13766"/>
    <cellStyle name="Vejica 2 2 2 9 3 2 2 2" xfId="27924"/>
    <cellStyle name="Vejica 2 2 2 9 3 2 3" xfId="17992"/>
    <cellStyle name="Vejica 2 2 2 9 3 2 3 2" xfId="32150"/>
    <cellStyle name="Vejica 2 2 2 9 3 2 4" xfId="22250"/>
    <cellStyle name="Vejica 2 2 2 9 3 2 5" xfId="9540"/>
    <cellStyle name="Vejica 2 2 2 9 3 3" xfId="2463"/>
    <cellStyle name="Vejica 2 2 2 9 3 3 2" xfId="12358"/>
    <cellStyle name="Vejica 2 2 2 9 3 3 2 2" xfId="26516"/>
    <cellStyle name="Vejica 2 2 2 9 3 3 3" xfId="16584"/>
    <cellStyle name="Vejica 2 2 2 9 3 3 3 2" xfId="30742"/>
    <cellStyle name="Vejica 2 2 2 9 3 3 4" xfId="20842"/>
    <cellStyle name="Vejica 2 2 2 9 3 3 5" xfId="8132"/>
    <cellStyle name="Vejica 2 2 2 9 3 4" xfId="6724"/>
    <cellStyle name="Vejica 2 2 2 9 3 4 2" xfId="23666"/>
    <cellStyle name="Vejica 2 2 2 9 3 5" xfId="10950"/>
    <cellStyle name="Vejica 2 2 2 9 3 5 2" xfId="25108"/>
    <cellStyle name="Vejica 2 2 2 9 3 6" xfId="15176"/>
    <cellStyle name="Vejica 2 2 2 9 3 6 2" xfId="29334"/>
    <cellStyle name="Vejica 2 2 2 9 3 7" xfId="19434"/>
    <cellStyle name="Vejica 2 2 2 9 3 8" xfId="5279"/>
    <cellStyle name="Vejica 2 2 2 9 3 9" xfId="33590"/>
    <cellStyle name="Vejica 2 2 2 9 4" xfId="3167"/>
    <cellStyle name="Vejica 2 2 2 9 4 2" xfId="13062"/>
    <cellStyle name="Vejica 2 2 2 9 4 2 2" xfId="27220"/>
    <cellStyle name="Vejica 2 2 2 9 4 3" xfId="17288"/>
    <cellStyle name="Vejica 2 2 2 9 4 3 2" xfId="31446"/>
    <cellStyle name="Vejica 2 2 2 9 4 4" xfId="21546"/>
    <cellStyle name="Vejica 2 2 2 9 4 5" xfId="8836"/>
    <cellStyle name="Vejica 2 2 2 9 5" xfId="1759"/>
    <cellStyle name="Vejica 2 2 2 9 5 2" xfId="11654"/>
    <cellStyle name="Vejica 2 2 2 9 5 2 2" xfId="25812"/>
    <cellStyle name="Vejica 2 2 2 9 5 3" xfId="15880"/>
    <cellStyle name="Vejica 2 2 2 9 5 3 2" xfId="30038"/>
    <cellStyle name="Vejica 2 2 2 9 5 4" xfId="20138"/>
    <cellStyle name="Vejica 2 2 2 9 5 5" xfId="7428"/>
    <cellStyle name="Vejica 2 2 2 9 6" xfId="6020"/>
    <cellStyle name="Vejica 2 2 2 9 6 2" xfId="22962"/>
    <cellStyle name="Vejica 2 2 2 9 7" xfId="10246"/>
    <cellStyle name="Vejica 2 2 2 9 7 2" xfId="24404"/>
    <cellStyle name="Vejica 2 2 2 9 8" xfId="14472"/>
    <cellStyle name="Vejica 2 2 2 9 8 2" xfId="28630"/>
    <cellStyle name="Vejica 2 2 2 9 9" xfId="18730"/>
    <cellStyle name="Vejica 2 2 20" xfId="4241"/>
    <cellStyle name="Vejica 2 2 21" xfId="32552"/>
    <cellStyle name="Vejica 2 2 3" xfId="18"/>
    <cellStyle name="Vejica 2 2 3 10" xfId="729"/>
    <cellStyle name="Vejica 2 2 3 10 2" xfId="3545"/>
    <cellStyle name="Vejica 2 2 3 10 2 2" xfId="13440"/>
    <cellStyle name="Vejica 2 2 3 10 2 2 2" xfId="27598"/>
    <cellStyle name="Vejica 2 2 3 10 2 3" xfId="17666"/>
    <cellStyle name="Vejica 2 2 3 10 2 3 2" xfId="31824"/>
    <cellStyle name="Vejica 2 2 3 10 2 4" xfId="21924"/>
    <cellStyle name="Vejica 2 2 3 10 2 5" xfId="9214"/>
    <cellStyle name="Vejica 2 2 3 10 3" xfId="2137"/>
    <cellStyle name="Vejica 2 2 3 10 3 2" xfId="12032"/>
    <cellStyle name="Vejica 2 2 3 10 3 2 2" xfId="26190"/>
    <cellStyle name="Vejica 2 2 3 10 3 3" xfId="16258"/>
    <cellStyle name="Vejica 2 2 3 10 3 3 2" xfId="30416"/>
    <cellStyle name="Vejica 2 2 3 10 3 4" xfId="20516"/>
    <cellStyle name="Vejica 2 2 3 10 3 5" xfId="7806"/>
    <cellStyle name="Vejica 2 2 3 10 4" xfId="6398"/>
    <cellStyle name="Vejica 2 2 3 10 4 2" xfId="23340"/>
    <cellStyle name="Vejica 2 2 3 10 5" xfId="10624"/>
    <cellStyle name="Vejica 2 2 3 10 5 2" xfId="24782"/>
    <cellStyle name="Vejica 2 2 3 10 6" xfId="14850"/>
    <cellStyle name="Vejica 2 2 3 10 6 2" xfId="29008"/>
    <cellStyle name="Vejica 2 2 3 10 7" xfId="19108"/>
    <cellStyle name="Vejica 2 2 3 10 8" xfId="4953"/>
    <cellStyle name="Vejica 2 2 3 10 9" xfId="33264"/>
    <cellStyle name="Vejica 2 2 3 11" xfId="2841"/>
    <cellStyle name="Vejica 2 2 3 11 2" xfId="8510"/>
    <cellStyle name="Vejica 2 2 3 11 2 2" xfId="24044"/>
    <cellStyle name="Vejica 2 2 3 11 3" xfId="12736"/>
    <cellStyle name="Vejica 2 2 3 11 3 2" xfId="26894"/>
    <cellStyle name="Vejica 2 2 3 11 4" xfId="16962"/>
    <cellStyle name="Vejica 2 2 3 11 4 2" xfId="31120"/>
    <cellStyle name="Vejica 2 2 3 11 5" xfId="21220"/>
    <cellStyle name="Vejica 2 2 3 11 6" xfId="5659"/>
    <cellStyle name="Vejica 2 2 3 12" xfId="1433"/>
    <cellStyle name="Vejica 2 2 3 12 2" xfId="11328"/>
    <cellStyle name="Vejica 2 2 3 12 2 2" xfId="25486"/>
    <cellStyle name="Vejica 2 2 3 12 3" xfId="15554"/>
    <cellStyle name="Vejica 2 2 3 12 3 2" xfId="29712"/>
    <cellStyle name="Vejica 2 2 3 12 4" xfId="19812"/>
    <cellStyle name="Vejica 2 2 3 12 5" xfId="7102"/>
    <cellStyle name="Vejica 2 2 3 13" xfId="5696"/>
    <cellStyle name="Vejica 2 2 3 13 2" xfId="22638"/>
    <cellStyle name="Vejica 2 2 3 14" xfId="9922"/>
    <cellStyle name="Vejica 2 2 3 14 2" xfId="24080"/>
    <cellStyle name="Vejica 2 2 3 15" xfId="14148"/>
    <cellStyle name="Vejica 2 2 3 15 2" xfId="28306"/>
    <cellStyle name="Vejica 2 2 3 16" xfId="18372"/>
    <cellStyle name="Vejica 2 2 3 16 2" xfId="32530"/>
    <cellStyle name="Vejica 2 2 3 17" xfId="18406"/>
    <cellStyle name="Vejica 2 2 3 18" xfId="4249"/>
    <cellStyle name="Vejica 2 2 3 19" xfId="32560"/>
    <cellStyle name="Vejica 2 2 3 2" xfId="34"/>
    <cellStyle name="Vejica 2 2 3 2 10" xfId="2857"/>
    <cellStyle name="Vejica 2 2 3 2 10 2" xfId="8526"/>
    <cellStyle name="Vejica 2 2 3 2 10 2 2" xfId="24060"/>
    <cellStyle name="Vejica 2 2 3 2 10 3" xfId="12752"/>
    <cellStyle name="Vejica 2 2 3 2 10 3 2" xfId="26910"/>
    <cellStyle name="Vejica 2 2 3 2 10 4" xfId="16978"/>
    <cellStyle name="Vejica 2 2 3 2 10 4 2" xfId="31136"/>
    <cellStyle name="Vejica 2 2 3 2 10 5" xfId="21236"/>
    <cellStyle name="Vejica 2 2 3 2 10 6" xfId="5675"/>
    <cellStyle name="Vejica 2 2 3 2 11" xfId="1449"/>
    <cellStyle name="Vejica 2 2 3 2 11 2" xfId="11344"/>
    <cellStyle name="Vejica 2 2 3 2 11 2 2" xfId="25502"/>
    <cellStyle name="Vejica 2 2 3 2 11 3" xfId="15570"/>
    <cellStyle name="Vejica 2 2 3 2 11 3 2" xfId="29728"/>
    <cellStyle name="Vejica 2 2 3 2 11 4" xfId="19828"/>
    <cellStyle name="Vejica 2 2 3 2 11 5" xfId="7118"/>
    <cellStyle name="Vejica 2 2 3 2 12" xfId="5712"/>
    <cellStyle name="Vejica 2 2 3 2 12 2" xfId="22654"/>
    <cellStyle name="Vejica 2 2 3 2 13" xfId="9938"/>
    <cellStyle name="Vejica 2 2 3 2 13 2" xfId="24096"/>
    <cellStyle name="Vejica 2 2 3 2 14" xfId="14164"/>
    <cellStyle name="Vejica 2 2 3 2 14 2" xfId="28322"/>
    <cellStyle name="Vejica 2 2 3 2 15" xfId="18388"/>
    <cellStyle name="Vejica 2 2 3 2 15 2" xfId="32546"/>
    <cellStyle name="Vejica 2 2 3 2 16" xfId="18422"/>
    <cellStyle name="Vejica 2 2 3 2 17" xfId="4265"/>
    <cellStyle name="Vejica 2 2 3 2 18" xfId="32576"/>
    <cellStyle name="Vejica 2 2 3 2 2" xfId="106"/>
    <cellStyle name="Vejica 2 2 3 2 2 10" xfId="14196"/>
    <cellStyle name="Vejica 2 2 3 2 2 10 2" xfId="28354"/>
    <cellStyle name="Vejica 2 2 3 2 2 11" xfId="18454"/>
    <cellStyle name="Vejica 2 2 3 2 2 12" xfId="4331"/>
    <cellStyle name="Vejica 2 2 3 2 2 13" xfId="32642"/>
    <cellStyle name="Vejica 2 2 3 2 2 2" xfId="266"/>
    <cellStyle name="Vejica 2 2 3 2 2 2 10" xfId="4491"/>
    <cellStyle name="Vejica 2 2 3 2 2 2 11" xfId="32802"/>
    <cellStyle name="Vejica 2 2 3 2 2 2 2" xfId="619"/>
    <cellStyle name="Vejica 2 2 3 2 2 2 2 10" xfId="33154"/>
    <cellStyle name="Vejica 2 2 3 2 2 2 2 2" xfId="1323"/>
    <cellStyle name="Vejica 2 2 3 2 2 2 2 2 2" xfId="4139"/>
    <cellStyle name="Vejica 2 2 3 2 2 2 2 2 2 2" xfId="14034"/>
    <cellStyle name="Vejica 2 2 3 2 2 2 2 2 2 2 2" xfId="28192"/>
    <cellStyle name="Vejica 2 2 3 2 2 2 2 2 2 3" xfId="18260"/>
    <cellStyle name="Vejica 2 2 3 2 2 2 2 2 2 3 2" xfId="32418"/>
    <cellStyle name="Vejica 2 2 3 2 2 2 2 2 2 4" xfId="22518"/>
    <cellStyle name="Vejica 2 2 3 2 2 2 2 2 2 5" xfId="9808"/>
    <cellStyle name="Vejica 2 2 3 2 2 2 2 2 3" xfId="2731"/>
    <cellStyle name="Vejica 2 2 3 2 2 2 2 2 3 2" xfId="12626"/>
    <cellStyle name="Vejica 2 2 3 2 2 2 2 2 3 2 2" xfId="26784"/>
    <cellStyle name="Vejica 2 2 3 2 2 2 2 2 3 3" xfId="16852"/>
    <cellStyle name="Vejica 2 2 3 2 2 2 2 2 3 3 2" xfId="31010"/>
    <cellStyle name="Vejica 2 2 3 2 2 2 2 2 3 4" xfId="21110"/>
    <cellStyle name="Vejica 2 2 3 2 2 2 2 2 3 5" xfId="8400"/>
    <cellStyle name="Vejica 2 2 3 2 2 2 2 2 4" xfId="6992"/>
    <cellStyle name="Vejica 2 2 3 2 2 2 2 2 4 2" xfId="23934"/>
    <cellStyle name="Vejica 2 2 3 2 2 2 2 2 5" xfId="11218"/>
    <cellStyle name="Vejica 2 2 3 2 2 2 2 2 5 2" xfId="25376"/>
    <cellStyle name="Vejica 2 2 3 2 2 2 2 2 6" xfId="15444"/>
    <cellStyle name="Vejica 2 2 3 2 2 2 2 2 6 2" xfId="29602"/>
    <cellStyle name="Vejica 2 2 3 2 2 2 2 2 7" xfId="19702"/>
    <cellStyle name="Vejica 2 2 3 2 2 2 2 2 8" xfId="5547"/>
    <cellStyle name="Vejica 2 2 3 2 2 2 2 2 9" xfId="33858"/>
    <cellStyle name="Vejica 2 2 3 2 2 2 2 3" xfId="3435"/>
    <cellStyle name="Vejica 2 2 3 2 2 2 2 3 2" xfId="13330"/>
    <cellStyle name="Vejica 2 2 3 2 2 2 2 3 2 2" xfId="27488"/>
    <cellStyle name="Vejica 2 2 3 2 2 2 2 3 3" xfId="17556"/>
    <cellStyle name="Vejica 2 2 3 2 2 2 2 3 3 2" xfId="31714"/>
    <cellStyle name="Vejica 2 2 3 2 2 2 2 3 4" xfId="21814"/>
    <cellStyle name="Vejica 2 2 3 2 2 2 2 3 5" xfId="9104"/>
    <cellStyle name="Vejica 2 2 3 2 2 2 2 4" xfId="2027"/>
    <cellStyle name="Vejica 2 2 3 2 2 2 2 4 2" xfId="11922"/>
    <cellStyle name="Vejica 2 2 3 2 2 2 2 4 2 2" xfId="26080"/>
    <cellStyle name="Vejica 2 2 3 2 2 2 2 4 3" xfId="16148"/>
    <cellStyle name="Vejica 2 2 3 2 2 2 2 4 3 2" xfId="30306"/>
    <cellStyle name="Vejica 2 2 3 2 2 2 2 4 4" xfId="20406"/>
    <cellStyle name="Vejica 2 2 3 2 2 2 2 4 5" xfId="7696"/>
    <cellStyle name="Vejica 2 2 3 2 2 2 2 5" xfId="6288"/>
    <cellStyle name="Vejica 2 2 3 2 2 2 2 5 2" xfId="23230"/>
    <cellStyle name="Vejica 2 2 3 2 2 2 2 6" xfId="10514"/>
    <cellStyle name="Vejica 2 2 3 2 2 2 2 6 2" xfId="24672"/>
    <cellStyle name="Vejica 2 2 3 2 2 2 2 7" xfId="14740"/>
    <cellStyle name="Vejica 2 2 3 2 2 2 2 7 2" xfId="28898"/>
    <cellStyle name="Vejica 2 2 3 2 2 2 2 8" xfId="18998"/>
    <cellStyle name="Vejica 2 2 3 2 2 2 2 9" xfId="4843"/>
    <cellStyle name="Vejica 2 2 3 2 2 2 3" xfId="971"/>
    <cellStyle name="Vejica 2 2 3 2 2 2 3 2" xfId="3787"/>
    <cellStyle name="Vejica 2 2 3 2 2 2 3 2 2" xfId="13682"/>
    <cellStyle name="Vejica 2 2 3 2 2 2 3 2 2 2" xfId="27840"/>
    <cellStyle name="Vejica 2 2 3 2 2 2 3 2 3" xfId="17908"/>
    <cellStyle name="Vejica 2 2 3 2 2 2 3 2 3 2" xfId="32066"/>
    <cellStyle name="Vejica 2 2 3 2 2 2 3 2 4" xfId="22166"/>
    <cellStyle name="Vejica 2 2 3 2 2 2 3 2 5" xfId="9456"/>
    <cellStyle name="Vejica 2 2 3 2 2 2 3 3" xfId="2379"/>
    <cellStyle name="Vejica 2 2 3 2 2 2 3 3 2" xfId="12274"/>
    <cellStyle name="Vejica 2 2 3 2 2 2 3 3 2 2" xfId="26432"/>
    <cellStyle name="Vejica 2 2 3 2 2 2 3 3 3" xfId="16500"/>
    <cellStyle name="Vejica 2 2 3 2 2 2 3 3 3 2" xfId="30658"/>
    <cellStyle name="Vejica 2 2 3 2 2 2 3 3 4" xfId="20758"/>
    <cellStyle name="Vejica 2 2 3 2 2 2 3 3 5" xfId="8048"/>
    <cellStyle name="Vejica 2 2 3 2 2 2 3 4" xfId="6640"/>
    <cellStyle name="Vejica 2 2 3 2 2 2 3 4 2" xfId="23582"/>
    <cellStyle name="Vejica 2 2 3 2 2 2 3 5" xfId="10866"/>
    <cellStyle name="Vejica 2 2 3 2 2 2 3 5 2" xfId="25024"/>
    <cellStyle name="Vejica 2 2 3 2 2 2 3 6" xfId="15092"/>
    <cellStyle name="Vejica 2 2 3 2 2 2 3 6 2" xfId="29250"/>
    <cellStyle name="Vejica 2 2 3 2 2 2 3 7" xfId="19350"/>
    <cellStyle name="Vejica 2 2 3 2 2 2 3 8" xfId="5195"/>
    <cellStyle name="Vejica 2 2 3 2 2 2 3 9" xfId="33506"/>
    <cellStyle name="Vejica 2 2 3 2 2 2 4" xfId="3083"/>
    <cellStyle name="Vejica 2 2 3 2 2 2 4 2" xfId="12978"/>
    <cellStyle name="Vejica 2 2 3 2 2 2 4 2 2" xfId="27136"/>
    <cellStyle name="Vejica 2 2 3 2 2 2 4 3" xfId="17204"/>
    <cellStyle name="Vejica 2 2 3 2 2 2 4 3 2" xfId="31362"/>
    <cellStyle name="Vejica 2 2 3 2 2 2 4 4" xfId="21462"/>
    <cellStyle name="Vejica 2 2 3 2 2 2 4 5" xfId="8752"/>
    <cellStyle name="Vejica 2 2 3 2 2 2 5" xfId="1675"/>
    <cellStyle name="Vejica 2 2 3 2 2 2 5 2" xfId="11570"/>
    <cellStyle name="Vejica 2 2 3 2 2 2 5 2 2" xfId="25728"/>
    <cellStyle name="Vejica 2 2 3 2 2 2 5 3" xfId="15796"/>
    <cellStyle name="Vejica 2 2 3 2 2 2 5 3 2" xfId="29954"/>
    <cellStyle name="Vejica 2 2 3 2 2 2 5 4" xfId="20054"/>
    <cellStyle name="Vejica 2 2 3 2 2 2 5 5" xfId="7344"/>
    <cellStyle name="Vejica 2 2 3 2 2 2 6" xfId="5936"/>
    <cellStyle name="Vejica 2 2 3 2 2 2 6 2" xfId="22878"/>
    <cellStyle name="Vejica 2 2 3 2 2 2 7" xfId="10162"/>
    <cellStyle name="Vejica 2 2 3 2 2 2 7 2" xfId="24320"/>
    <cellStyle name="Vejica 2 2 3 2 2 2 8" xfId="14388"/>
    <cellStyle name="Vejica 2 2 3 2 2 2 8 2" xfId="28546"/>
    <cellStyle name="Vejica 2 2 3 2 2 2 9" xfId="18646"/>
    <cellStyle name="Vejica 2 2 3 2 2 3" xfId="311"/>
    <cellStyle name="Vejica 2 2 3 2 2 3 10" xfId="4535"/>
    <cellStyle name="Vejica 2 2 3 2 2 3 11" xfId="32846"/>
    <cellStyle name="Vejica 2 2 3 2 2 3 2" xfId="663"/>
    <cellStyle name="Vejica 2 2 3 2 2 3 2 10" xfId="33198"/>
    <cellStyle name="Vejica 2 2 3 2 2 3 2 2" xfId="1367"/>
    <cellStyle name="Vejica 2 2 3 2 2 3 2 2 2" xfId="4183"/>
    <cellStyle name="Vejica 2 2 3 2 2 3 2 2 2 2" xfId="14078"/>
    <cellStyle name="Vejica 2 2 3 2 2 3 2 2 2 2 2" xfId="28236"/>
    <cellStyle name="Vejica 2 2 3 2 2 3 2 2 2 3" xfId="18304"/>
    <cellStyle name="Vejica 2 2 3 2 2 3 2 2 2 3 2" xfId="32462"/>
    <cellStyle name="Vejica 2 2 3 2 2 3 2 2 2 4" xfId="22562"/>
    <cellStyle name="Vejica 2 2 3 2 2 3 2 2 2 5" xfId="9852"/>
    <cellStyle name="Vejica 2 2 3 2 2 3 2 2 3" xfId="2775"/>
    <cellStyle name="Vejica 2 2 3 2 2 3 2 2 3 2" xfId="12670"/>
    <cellStyle name="Vejica 2 2 3 2 2 3 2 2 3 2 2" xfId="26828"/>
    <cellStyle name="Vejica 2 2 3 2 2 3 2 2 3 3" xfId="16896"/>
    <cellStyle name="Vejica 2 2 3 2 2 3 2 2 3 3 2" xfId="31054"/>
    <cellStyle name="Vejica 2 2 3 2 2 3 2 2 3 4" xfId="21154"/>
    <cellStyle name="Vejica 2 2 3 2 2 3 2 2 3 5" xfId="8444"/>
    <cellStyle name="Vejica 2 2 3 2 2 3 2 2 4" xfId="7036"/>
    <cellStyle name="Vejica 2 2 3 2 2 3 2 2 4 2" xfId="23978"/>
    <cellStyle name="Vejica 2 2 3 2 2 3 2 2 5" xfId="11262"/>
    <cellStyle name="Vejica 2 2 3 2 2 3 2 2 5 2" xfId="25420"/>
    <cellStyle name="Vejica 2 2 3 2 2 3 2 2 6" xfId="15488"/>
    <cellStyle name="Vejica 2 2 3 2 2 3 2 2 6 2" xfId="29646"/>
    <cellStyle name="Vejica 2 2 3 2 2 3 2 2 7" xfId="19746"/>
    <cellStyle name="Vejica 2 2 3 2 2 3 2 2 8" xfId="5591"/>
    <cellStyle name="Vejica 2 2 3 2 2 3 2 2 9" xfId="33902"/>
    <cellStyle name="Vejica 2 2 3 2 2 3 2 3" xfId="3479"/>
    <cellStyle name="Vejica 2 2 3 2 2 3 2 3 2" xfId="13374"/>
    <cellStyle name="Vejica 2 2 3 2 2 3 2 3 2 2" xfId="27532"/>
    <cellStyle name="Vejica 2 2 3 2 2 3 2 3 3" xfId="17600"/>
    <cellStyle name="Vejica 2 2 3 2 2 3 2 3 3 2" xfId="31758"/>
    <cellStyle name="Vejica 2 2 3 2 2 3 2 3 4" xfId="21858"/>
    <cellStyle name="Vejica 2 2 3 2 2 3 2 3 5" xfId="9148"/>
    <cellStyle name="Vejica 2 2 3 2 2 3 2 4" xfId="2071"/>
    <cellStyle name="Vejica 2 2 3 2 2 3 2 4 2" xfId="11966"/>
    <cellStyle name="Vejica 2 2 3 2 2 3 2 4 2 2" xfId="26124"/>
    <cellStyle name="Vejica 2 2 3 2 2 3 2 4 3" xfId="16192"/>
    <cellStyle name="Vejica 2 2 3 2 2 3 2 4 3 2" xfId="30350"/>
    <cellStyle name="Vejica 2 2 3 2 2 3 2 4 4" xfId="20450"/>
    <cellStyle name="Vejica 2 2 3 2 2 3 2 4 5" xfId="7740"/>
    <cellStyle name="Vejica 2 2 3 2 2 3 2 5" xfId="6332"/>
    <cellStyle name="Vejica 2 2 3 2 2 3 2 5 2" xfId="23274"/>
    <cellStyle name="Vejica 2 2 3 2 2 3 2 6" xfId="10558"/>
    <cellStyle name="Vejica 2 2 3 2 2 3 2 6 2" xfId="24716"/>
    <cellStyle name="Vejica 2 2 3 2 2 3 2 7" xfId="14784"/>
    <cellStyle name="Vejica 2 2 3 2 2 3 2 7 2" xfId="28942"/>
    <cellStyle name="Vejica 2 2 3 2 2 3 2 8" xfId="19042"/>
    <cellStyle name="Vejica 2 2 3 2 2 3 2 9" xfId="4887"/>
    <cellStyle name="Vejica 2 2 3 2 2 3 3" xfId="1015"/>
    <cellStyle name="Vejica 2 2 3 2 2 3 3 2" xfId="3831"/>
    <cellStyle name="Vejica 2 2 3 2 2 3 3 2 2" xfId="13726"/>
    <cellStyle name="Vejica 2 2 3 2 2 3 3 2 2 2" xfId="27884"/>
    <cellStyle name="Vejica 2 2 3 2 2 3 3 2 3" xfId="17952"/>
    <cellStyle name="Vejica 2 2 3 2 2 3 3 2 3 2" xfId="32110"/>
    <cellStyle name="Vejica 2 2 3 2 2 3 3 2 4" xfId="22210"/>
    <cellStyle name="Vejica 2 2 3 2 2 3 3 2 5" xfId="9500"/>
    <cellStyle name="Vejica 2 2 3 2 2 3 3 3" xfId="2423"/>
    <cellStyle name="Vejica 2 2 3 2 2 3 3 3 2" xfId="12318"/>
    <cellStyle name="Vejica 2 2 3 2 2 3 3 3 2 2" xfId="26476"/>
    <cellStyle name="Vejica 2 2 3 2 2 3 3 3 3" xfId="16544"/>
    <cellStyle name="Vejica 2 2 3 2 2 3 3 3 3 2" xfId="30702"/>
    <cellStyle name="Vejica 2 2 3 2 2 3 3 3 4" xfId="20802"/>
    <cellStyle name="Vejica 2 2 3 2 2 3 3 3 5" xfId="8092"/>
    <cellStyle name="Vejica 2 2 3 2 2 3 3 4" xfId="6684"/>
    <cellStyle name="Vejica 2 2 3 2 2 3 3 4 2" xfId="23626"/>
    <cellStyle name="Vejica 2 2 3 2 2 3 3 5" xfId="10910"/>
    <cellStyle name="Vejica 2 2 3 2 2 3 3 5 2" xfId="25068"/>
    <cellStyle name="Vejica 2 2 3 2 2 3 3 6" xfId="15136"/>
    <cellStyle name="Vejica 2 2 3 2 2 3 3 6 2" xfId="29294"/>
    <cellStyle name="Vejica 2 2 3 2 2 3 3 7" xfId="19394"/>
    <cellStyle name="Vejica 2 2 3 2 2 3 3 8" xfId="5239"/>
    <cellStyle name="Vejica 2 2 3 2 2 3 3 9" xfId="33550"/>
    <cellStyle name="Vejica 2 2 3 2 2 3 4" xfId="3127"/>
    <cellStyle name="Vejica 2 2 3 2 2 3 4 2" xfId="13022"/>
    <cellStyle name="Vejica 2 2 3 2 2 3 4 2 2" xfId="27180"/>
    <cellStyle name="Vejica 2 2 3 2 2 3 4 3" xfId="17248"/>
    <cellStyle name="Vejica 2 2 3 2 2 3 4 3 2" xfId="31406"/>
    <cellStyle name="Vejica 2 2 3 2 2 3 4 4" xfId="21506"/>
    <cellStyle name="Vejica 2 2 3 2 2 3 4 5" xfId="8796"/>
    <cellStyle name="Vejica 2 2 3 2 2 3 5" xfId="1719"/>
    <cellStyle name="Vejica 2 2 3 2 2 3 5 2" xfId="11614"/>
    <cellStyle name="Vejica 2 2 3 2 2 3 5 2 2" xfId="25772"/>
    <cellStyle name="Vejica 2 2 3 2 2 3 5 3" xfId="15840"/>
    <cellStyle name="Vejica 2 2 3 2 2 3 5 3 2" xfId="29998"/>
    <cellStyle name="Vejica 2 2 3 2 2 3 5 4" xfId="20098"/>
    <cellStyle name="Vejica 2 2 3 2 2 3 5 5" xfId="7388"/>
    <cellStyle name="Vejica 2 2 3 2 2 3 6" xfId="5980"/>
    <cellStyle name="Vejica 2 2 3 2 2 3 6 2" xfId="22922"/>
    <cellStyle name="Vejica 2 2 3 2 2 3 7" xfId="10206"/>
    <cellStyle name="Vejica 2 2 3 2 2 3 7 2" xfId="24364"/>
    <cellStyle name="Vejica 2 2 3 2 2 3 8" xfId="14432"/>
    <cellStyle name="Vejica 2 2 3 2 2 3 8 2" xfId="28590"/>
    <cellStyle name="Vejica 2 2 3 2 2 3 9" xfId="18690"/>
    <cellStyle name="Vejica 2 2 3 2 2 4" xfId="491"/>
    <cellStyle name="Vejica 2 2 3 2 2 4 10" xfId="33026"/>
    <cellStyle name="Vejica 2 2 3 2 2 4 2" xfId="1195"/>
    <cellStyle name="Vejica 2 2 3 2 2 4 2 2" xfId="4011"/>
    <cellStyle name="Vejica 2 2 3 2 2 4 2 2 2" xfId="13906"/>
    <cellStyle name="Vejica 2 2 3 2 2 4 2 2 2 2" xfId="28064"/>
    <cellStyle name="Vejica 2 2 3 2 2 4 2 2 3" xfId="18132"/>
    <cellStyle name="Vejica 2 2 3 2 2 4 2 2 3 2" xfId="32290"/>
    <cellStyle name="Vejica 2 2 3 2 2 4 2 2 4" xfId="22390"/>
    <cellStyle name="Vejica 2 2 3 2 2 4 2 2 5" xfId="9680"/>
    <cellStyle name="Vejica 2 2 3 2 2 4 2 3" xfId="2603"/>
    <cellStyle name="Vejica 2 2 3 2 2 4 2 3 2" xfId="12498"/>
    <cellStyle name="Vejica 2 2 3 2 2 4 2 3 2 2" xfId="26656"/>
    <cellStyle name="Vejica 2 2 3 2 2 4 2 3 3" xfId="16724"/>
    <cellStyle name="Vejica 2 2 3 2 2 4 2 3 3 2" xfId="30882"/>
    <cellStyle name="Vejica 2 2 3 2 2 4 2 3 4" xfId="20982"/>
    <cellStyle name="Vejica 2 2 3 2 2 4 2 3 5" xfId="8272"/>
    <cellStyle name="Vejica 2 2 3 2 2 4 2 4" xfId="6864"/>
    <cellStyle name="Vejica 2 2 3 2 2 4 2 4 2" xfId="23806"/>
    <cellStyle name="Vejica 2 2 3 2 2 4 2 5" xfId="11090"/>
    <cellStyle name="Vejica 2 2 3 2 2 4 2 5 2" xfId="25248"/>
    <cellStyle name="Vejica 2 2 3 2 2 4 2 6" xfId="15316"/>
    <cellStyle name="Vejica 2 2 3 2 2 4 2 6 2" xfId="29474"/>
    <cellStyle name="Vejica 2 2 3 2 2 4 2 7" xfId="19574"/>
    <cellStyle name="Vejica 2 2 3 2 2 4 2 8" xfId="5419"/>
    <cellStyle name="Vejica 2 2 3 2 2 4 2 9" xfId="33730"/>
    <cellStyle name="Vejica 2 2 3 2 2 4 3" xfId="3307"/>
    <cellStyle name="Vejica 2 2 3 2 2 4 3 2" xfId="13202"/>
    <cellStyle name="Vejica 2 2 3 2 2 4 3 2 2" xfId="27360"/>
    <cellStyle name="Vejica 2 2 3 2 2 4 3 3" xfId="17428"/>
    <cellStyle name="Vejica 2 2 3 2 2 4 3 3 2" xfId="31586"/>
    <cellStyle name="Vejica 2 2 3 2 2 4 3 4" xfId="21686"/>
    <cellStyle name="Vejica 2 2 3 2 2 4 3 5" xfId="8976"/>
    <cellStyle name="Vejica 2 2 3 2 2 4 4" xfId="1899"/>
    <cellStyle name="Vejica 2 2 3 2 2 4 4 2" xfId="11794"/>
    <cellStyle name="Vejica 2 2 3 2 2 4 4 2 2" xfId="25952"/>
    <cellStyle name="Vejica 2 2 3 2 2 4 4 3" xfId="16020"/>
    <cellStyle name="Vejica 2 2 3 2 2 4 4 3 2" xfId="30178"/>
    <cellStyle name="Vejica 2 2 3 2 2 4 4 4" xfId="20278"/>
    <cellStyle name="Vejica 2 2 3 2 2 4 4 5" xfId="7568"/>
    <cellStyle name="Vejica 2 2 3 2 2 4 5" xfId="6160"/>
    <cellStyle name="Vejica 2 2 3 2 2 4 5 2" xfId="23102"/>
    <cellStyle name="Vejica 2 2 3 2 2 4 6" xfId="10386"/>
    <cellStyle name="Vejica 2 2 3 2 2 4 6 2" xfId="24544"/>
    <cellStyle name="Vejica 2 2 3 2 2 4 7" xfId="14612"/>
    <cellStyle name="Vejica 2 2 3 2 2 4 7 2" xfId="28770"/>
    <cellStyle name="Vejica 2 2 3 2 2 4 8" xfId="18870"/>
    <cellStyle name="Vejica 2 2 3 2 2 4 9" xfId="4715"/>
    <cellStyle name="Vejica 2 2 3 2 2 5" xfId="843"/>
    <cellStyle name="Vejica 2 2 3 2 2 5 2" xfId="3659"/>
    <cellStyle name="Vejica 2 2 3 2 2 5 2 2" xfId="13554"/>
    <cellStyle name="Vejica 2 2 3 2 2 5 2 2 2" xfId="27712"/>
    <cellStyle name="Vejica 2 2 3 2 2 5 2 3" xfId="17780"/>
    <cellStyle name="Vejica 2 2 3 2 2 5 2 3 2" xfId="31938"/>
    <cellStyle name="Vejica 2 2 3 2 2 5 2 4" xfId="22038"/>
    <cellStyle name="Vejica 2 2 3 2 2 5 2 5" xfId="9328"/>
    <cellStyle name="Vejica 2 2 3 2 2 5 3" xfId="2251"/>
    <cellStyle name="Vejica 2 2 3 2 2 5 3 2" xfId="12146"/>
    <cellStyle name="Vejica 2 2 3 2 2 5 3 2 2" xfId="26304"/>
    <cellStyle name="Vejica 2 2 3 2 2 5 3 3" xfId="16372"/>
    <cellStyle name="Vejica 2 2 3 2 2 5 3 3 2" xfId="30530"/>
    <cellStyle name="Vejica 2 2 3 2 2 5 3 4" xfId="20630"/>
    <cellStyle name="Vejica 2 2 3 2 2 5 3 5" xfId="7920"/>
    <cellStyle name="Vejica 2 2 3 2 2 5 4" xfId="6512"/>
    <cellStyle name="Vejica 2 2 3 2 2 5 4 2" xfId="23454"/>
    <cellStyle name="Vejica 2 2 3 2 2 5 5" xfId="10738"/>
    <cellStyle name="Vejica 2 2 3 2 2 5 5 2" xfId="24896"/>
    <cellStyle name="Vejica 2 2 3 2 2 5 6" xfId="14964"/>
    <cellStyle name="Vejica 2 2 3 2 2 5 6 2" xfId="29122"/>
    <cellStyle name="Vejica 2 2 3 2 2 5 7" xfId="19222"/>
    <cellStyle name="Vejica 2 2 3 2 2 5 8" xfId="5067"/>
    <cellStyle name="Vejica 2 2 3 2 2 5 9" xfId="33378"/>
    <cellStyle name="Vejica 2 2 3 2 2 6" xfId="2923"/>
    <cellStyle name="Vejica 2 2 3 2 2 6 2" xfId="12818"/>
    <cellStyle name="Vejica 2 2 3 2 2 6 2 2" xfId="26976"/>
    <cellStyle name="Vejica 2 2 3 2 2 6 3" xfId="17044"/>
    <cellStyle name="Vejica 2 2 3 2 2 6 3 2" xfId="31202"/>
    <cellStyle name="Vejica 2 2 3 2 2 6 4" xfId="21302"/>
    <cellStyle name="Vejica 2 2 3 2 2 6 5" xfId="8592"/>
    <cellStyle name="Vejica 2 2 3 2 2 7" xfId="1515"/>
    <cellStyle name="Vejica 2 2 3 2 2 7 2" xfId="11410"/>
    <cellStyle name="Vejica 2 2 3 2 2 7 2 2" xfId="25568"/>
    <cellStyle name="Vejica 2 2 3 2 2 7 3" xfId="15636"/>
    <cellStyle name="Vejica 2 2 3 2 2 7 3 2" xfId="29794"/>
    <cellStyle name="Vejica 2 2 3 2 2 7 4" xfId="19894"/>
    <cellStyle name="Vejica 2 2 3 2 2 7 5" xfId="7184"/>
    <cellStyle name="Vejica 2 2 3 2 2 8" xfId="5744"/>
    <cellStyle name="Vejica 2 2 3 2 2 8 2" xfId="22686"/>
    <cellStyle name="Vejica 2 2 3 2 2 9" xfId="9970"/>
    <cellStyle name="Vejica 2 2 3 2 2 9 2" xfId="24128"/>
    <cellStyle name="Vejica 2 2 3 2 3" xfId="138"/>
    <cellStyle name="Vejica 2 2 3 2 3 10" xfId="18518"/>
    <cellStyle name="Vejica 2 2 3 2 3 11" xfId="4363"/>
    <cellStyle name="Vejica 2 2 3 2 3 12" xfId="32674"/>
    <cellStyle name="Vejica 2 2 3 2 3 2" xfId="298"/>
    <cellStyle name="Vejica 2 2 3 2 3 2 10" xfId="4523"/>
    <cellStyle name="Vejica 2 2 3 2 3 2 11" xfId="32834"/>
    <cellStyle name="Vejica 2 2 3 2 3 2 2" xfId="651"/>
    <cellStyle name="Vejica 2 2 3 2 3 2 2 10" xfId="33186"/>
    <cellStyle name="Vejica 2 2 3 2 3 2 2 2" xfId="1355"/>
    <cellStyle name="Vejica 2 2 3 2 3 2 2 2 2" xfId="4171"/>
    <cellStyle name="Vejica 2 2 3 2 3 2 2 2 2 2" xfId="14066"/>
    <cellStyle name="Vejica 2 2 3 2 3 2 2 2 2 2 2" xfId="28224"/>
    <cellStyle name="Vejica 2 2 3 2 3 2 2 2 2 3" xfId="18292"/>
    <cellStyle name="Vejica 2 2 3 2 3 2 2 2 2 3 2" xfId="32450"/>
    <cellStyle name="Vejica 2 2 3 2 3 2 2 2 2 4" xfId="22550"/>
    <cellStyle name="Vejica 2 2 3 2 3 2 2 2 2 5" xfId="9840"/>
    <cellStyle name="Vejica 2 2 3 2 3 2 2 2 3" xfId="2763"/>
    <cellStyle name="Vejica 2 2 3 2 3 2 2 2 3 2" xfId="12658"/>
    <cellStyle name="Vejica 2 2 3 2 3 2 2 2 3 2 2" xfId="26816"/>
    <cellStyle name="Vejica 2 2 3 2 3 2 2 2 3 3" xfId="16884"/>
    <cellStyle name="Vejica 2 2 3 2 3 2 2 2 3 3 2" xfId="31042"/>
    <cellStyle name="Vejica 2 2 3 2 3 2 2 2 3 4" xfId="21142"/>
    <cellStyle name="Vejica 2 2 3 2 3 2 2 2 3 5" xfId="8432"/>
    <cellStyle name="Vejica 2 2 3 2 3 2 2 2 4" xfId="7024"/>
    <cellStyle name="Vejica 2 2 3 2 3 2 2 2 4 2" xfId="23966"/>
    <cellStyle name="Vejica 2 2 3 2 3 2 2 2 5" xfId="11250"/>
    <cellStyle name="Vejica 2 2 3 2 3 2 2 2 5 2" xfId="25408"/>
    <cellStyle name="Vejica 2 2 3 2 3 2 2 2 6" xfId="15476"/>
    <cellStyle name="Vejica 2 2 3 2 3 2 2 2 6 2" xfId="29634"/>
    <cellStyle name="Vejica 2 2 3 2 3 2 2 2 7" xfId="19734"/>
    <cellStyle name="Vejica 2 2 3 2 3 2 2 2 8" xfId="5579"/>
    <cellStyle name="Vejica 2 2 3 2 3 2 2 2 9" xfId="33890"/>
    <cellStyle name="Vejica 2 2 3 2 3 2 2 3" xfId="3467"/>
    <cellStyle name="Vejica 2 2 3 2 3 2 2 3 2" xfId="13362"/>
    <cellStyle name="Vejica 2 2 3 2 3 2 2 3 2 2" xfId="27520"/>
    <cellStyle name="Vejica 2 2 3 2 3 2 2 3 3" xfId="17588"/>
    <cellStyle name="Vejica 2 2 3 2 3 2 2 3 3 2" xfId="31746"/>
    <cellStyle name="Vejica 2 2 3 2 3 2 2 3 4" xfId="21846"/>
    <cellStyle name="Vejica 2 2 3 2 3 2 2 3 5" xfId="9136"/>
    <cellStyle name="Vejica 2 2 3 2 3 2 2 4" xfId="2059"/>
    <cellStyle name="Vejica 2 2 3 2 3 2 2 4 2" xfId="11954"/>
    <cellStyle name="Vejica 2 2 3 2 3 2 2 4 2 2" xfId="26112"/>
    <cellStyle name="Vejica 2 2 3 2 3 2 2 4 3" xfId="16180"/>
    <cellStyle name="Vejica 2 2 3 2 3 2 2 4 3 2" xfId="30338"/>
    <cellStyle name="Vejica 2 2 3 2 3 2 2 4 4" xfId="20438"/>
    <cellStyle name="Vejica 2 2 3 2 3 2 2 4 5" xfId="7728"/>
    <cellStyle name="Vejica 2 2 3 2 3 2 2 5" xfId="6320"/>
    <cellStyle name="Vejica 2 2 3 2 3 2 2 5 2" xfId="23262"/>
    <cellStyle name="Vejica 2 2 3 2 3 2 2 6" xfId="10546"/>
    <cellStyle name="Vejica 2 2 3 2 3 2 2 6 2" xfId="24704"/>
    <cellStyle name="Vejica 2 2 3 2 3 2 2 7" xfId="14772"/>
    <cellStyle name="Vejica 2 2 3 2 3 2 2 7 2" xfId="28930"/>
    <cellStyle name="Vejica 2 2 3 2 3 2 2 8" xfId="19030"/>
    <cellStyle name="Vejica 2 2 3 2 3 2 2 9" xfId="4875"/>
    <cellStyle name="Vejica 2 2 3 2 3 2 3" xfId="1003"/>
    <cellStyle name="Vejica 2 2 3 2 3 2 3 2" xfId="3819"/>
    <cellStyle name="Vejica 2 2 3 2 3 2 3 2 2" xfId="13714"/>
    <cellStyle name="Vejica 2 2 3 2 3 2 3 2 2 2" xfId="27872"/>
    <cellStyle name="Vejica 2 2 3 2 3 2 3 2 3" xfId="17940"/>
    <cellStyle name="Vejica 2 2 3 2 3 2 3 2 3 2" xfId="32098"/>
    <cellStyle name="Vejica 2 2 3 2 3 2 3 2 4" xfId="22198"/>
    <cellStyle name="Vejica 2 2 3 2 3 2 3 2 5" xfId="9488"/>
    <cellStyle name="Vejica 2 2 3 2 3 2 3 3" xfId="2411"/>
    <cellStyle name="Vejica 2 2 3 2 3 2 3 3 2" xfId="12306"/>
    <cellStyle name="Vejica 2 2 3 2 3 2 3 3 2 2" xfId="26464"/>
    <cellStyle name="Vejica 2 2 3 2 3 2 3 3 3" xfId="16532"/>
    <cellStyle name="Vejica 2 2 3 2 3 2 3 3 3 2" xfId="30690"/>
    <cellStyle name="Vejica 2 2 3 2 3 2 3 3 4" xfId="20790"/>
    <cellStyle name="Vejica 2 2 3 2 3 2 3 3 5" xfId="8080"/>
    <cellStyle name="Vejica 2 2 3 2 3 2 3 4" xfId="6672"/>
    <cellStyle name="Vejica 2 2 3 2 3 2 3 4 2" xfId="23614"/>
    <cellStyle name="Vejica 2 2 3 2 3 2 3 5" xfId="10898"/>
    <cellStyle name="Vejica 2 2 3 2 3 2 3 5 2" xfId="25056"/>
    <cellStyle name="Vejica 2 2 3 2 3 2 3 6" xfId="15124"/>
    <cellStyle name="Vejica 2 2 3 2 3 2 3 6 2" xfId="29282"/>
    <cellStyle name="Vejica 2 2 3 2 3 2 3 7" xfId="19382"/>
    <cellStyle name="Vejica 2 2 3 2 3 2 3 8" xfId="5227"/>
    <cellStyle name="Vejica 2 2 3 2 3 2 3 9" xfId="33538"/>
    <cellStyle name="Vejica 2 2 3 2 3 2 4" xfId="3115"/>
    <cellStyle name="Vejica 2 2 3 2 3 2 4 2" xfId="13010"/>
    <cellStyle name="Vejica 2 2 3 2 3 2 4 2 2" xfId="27168"/>
    <cellStyle name="Vejica 2 2 3 2 3 2 4 3" xfId="17236"/>
    <cellStyle name="Vejica 2 2 3 2 3 2 4 3 2" xfId="31394"/>
    <cellStyle name="Vejica 2 2 3 2 3 2 4 4" xfId="21494"/>
    <cellStyle name="Vejica 2 2 3 2 3 2 4 5" xfId="8784"/>
    <cellStyle name="Vejica 2 2 3 2 3 2 5" xfId="1707"/>
    <cellStyle name="Vejica 2 2 3 2 3 2 5 2" xfId="11602"/>
    <cellStyle name="Vejica 2 2 3 2 3 2 5 2 2" xfId="25760"/>
    <cellStyle name="Vejica 2 2 3 2 3 2 5 3" xfId="15828"/>
    <cellStyle name="Vejica 2 2 3 2 3 2 5 3 2" xfId="29986"/>
    <cellStyle name="Vejica 2 2 3 2 3 2 5 4" xfId="20086"/>
    <cellStyle name="Vejica 2 2 3 2 3 2 5 5" xfId="7376"/>
    <cellStyle name="Vejica 2 2 3 2 3 2 6" xfId="5968"/>
    <cellStyle name="Vejica 2 2 3 2 3 2 6 2" xfId="22910"/>
    <cellStyle name="Vejica 2 2 3 2 3 2 7" xfId="10194"/>
    <cellStyle name="Vejica 2 2 3 2 3 2 7 2" xfId="24352"/>
    <cellStyle name="Vejica 2 2 3 2 3 2 8" xfId="14420"/>
    <cellStyle name="Vejica 2 2 3 2 3 2 8 2" xfId="28578"/>
    <cellStyle name="Vejica 2 2 3 2 3 2 9" xfId="18678"/>
    <cellStyle name="Vejica 2 2 3 2 3 3" xfId="523"/>
    <cellStyle name="Vejica 2 2 3 2 3 3 10" xfId="33058"/>
    <cellStyle name="Vejica 2 2 3 2 3 3 2" xfId="1227"/>
    <cellStyle name="Vejica 2 2 3 2 3 3 2 2" xfId="4043"/>
    <cellStyle name="Vejica 2 2 3 2 3 3 2 2 2" xfId="13938"/>
    <cellStyle name="Vejica 2 2 3 2 3 3 2 2 2 2" xfId="28096"/>
    <cellStyle name="Vejica 2 2 3 2 3 3 2 2 3" xfId="18164"/>
    <cellStyle name="Vejica 2 2 3 2 3 3 2 2 3 2" xfId="32322"/>
    <cellStyle name="Vejica 2 2 3 2 3 3 2 2 4" xfId="22422"/>
    <cellStyle name="Vejica 2 2 3 2 3 3 2 2 5" xfId="9712"/>
    <cellStyle name="Vejica 2 2 3 2 3 3 2 3" xfId="2635"/>
    <cellStyle name="Vejica 2 2 3 2 3 3 2 3 2" xfId="12530"/>
    <cellStyle name="Vejica 2 2 3 2 3 3 2 3 2 2" xfId="26688"/>
    <cellStyle name="Vejica 2 2 3 2 3 3 2 3 3" xfId="16756"/>
    <cellStyle name="Vejica 2 2 3 2 3 3 2 3 3 2" xfId="30914"/>
    <cellStyle name="Vejica 2 2 3 2 3 3 2 3 4" xfId="21014"/>
    <cellStyle name="Vejica 2 2 3 2 3 3 2 3 5" xfId="8304"/>
    <cellStyle name="Vejica 2 2 3 2 3 3 2 4" xfId="6896"/>
    <cellStyle name="Vejica 2 2 3 2 3 3 2 4 2" xfId="23838"/>
    <cellStyle name="Vejica 2 2 3 2 3 3 2 5" xfId="11122"/>
    <cellStyle name="Vejica 2 2 3 2 3 3 2 5 2" xfId="25280"/>
    <cellStyle name="Vejica 2 2 3 2 3 3 2 6" xfId="15348"/>
    <cellStyle name="Vejica 2 2 3 2 3 3 2 6 2" xfId="29506"/>
    <cellStyle name="Vejica 2 2 3 2 3 3 2 7" xfId="19606"/>
    <cellStyle name="Vejica 2 2 3 2 3 3 2 8" xfId="5451"/>
    <cellStyle name="Vejica 2 2 3 2 3 3 2 9" xfId="33762"/>
    <cellStyle name="Vejica 2 2 3 2 3 3 3" xfId="3339"/>
    <cellStyle name="Vejica 2 2 3 2 3 3 3 2" xfId="13234"/>
    <cellStyle name="Vejica 2 2 3 2 3 3 3 2 2" xfId="27392"/>
    <cellStyle name="Vejica 2 2 3 2 3 3 3 3" xfId="17460"/>
    <cellStyle name="Vejica 2 2 3 2 3 3 3 3 2" xfId="31618"/>
    <cellStyle name="Vejica 2 2 3 2 3 3 3 4" xfId="21718"/>
    <cellStyle name="Vejica 2 2 3 2 3 3 3 5" xfId="9008"/>
    <cellStyle name="Vejica 2 2 3 2 3 3 4" xfId="1931"/>
    <cellStyle name="Vejica 2 2 3 2 3 3 4 2" xfId="11826"/>
    <cellStyle name="Vejica 2 2 3 2 3 3 4 2 2" xfId="25984"/>
    <cellStyle name="Vejica 2 2 3 2 3 3 4 3" xfId="16052"/>
    <cellStyle name="Vejica 2 2 3 2 3 3 4 3 2" xfId="30210"/>
    <cellStyle name="Vejica 2 2 3 2 3 3 4 4" xfId="20310"/>
    <cellStyle name="Vejica 2 2 3 2 3 3 4 5" xfId="7600"/>
    <cellStyle name="Vejica 2 2 3 2 3 3 5" xfId="6192"/>
    <cellStyle name="Vejica 2 2 3 2 3 3 5 2" xfId="23134"/>
    <cellStyle name="Vejica 2 2 3 2 3 3 6" xfId="10418"/>
    <cellStyle name="Vejica 2 2 3 2 3 3 6 2" xfId="24576"/>
    <cellStyle name="Vejica 2 2 3 2 3 3 7" xfId="14644"/>
    <cellStyle name="Vejica 2 2 3 2 3 3 7 2" xfId="28802"/>
    <cellStyle name="Vejica 2 2 3 2 3 3 8" xfId="18902"/>
    <cellStyle name="Vejica 2 2 3 2 3 3 9" xfId="4747"/>
    <cellStyle name="Vejica 2 2 3 2 3 4" xfId="875"/>
    <cellStyle name="Vejica 2 2 3 2 3 4 2" xfId="3691"/>
    <cellStyle name="Vejica 2 2 3 2 3 4 2 2" xfId="13586"/>
    <cellStyle name="Vejica 2 2 3 2 3 4 2 2 2" xfId="27744"/>
    <cellStyle name="Vejica 2 2 3 2 3 4 2 3" xfId="17812"/>
    <cellStyle name="Vejica 2 2 3 2 3 4 2 3 2" xfId="31970"/>
    <cellStyle name="Vejica 2 2 3 2 3 4 2 4" xfId="22070"/>
    <cellStyle name="Vejica 2 2 3 2 3 4 2 5" xfId="9360"/>
    <cellStyle name="Vejica 2 2 3 2 3 4 3" xfId="2283"/>
    <cellStyle name="Vejica 2 2 3 2 3 4 3 2" xfId="12178"/>
    <cellStyle name="Vejica 2 2 3 2 3 4 3 2 2" xfId="26336"/>
    <cellStyle name="Vejica 2 2 3 2 3 4 3 3" xfId="16404"/>
    <cellStyle name="Vejica 2 2 3 2 3 4 3 3 2" xfId="30562"/>
    <cellStyle name="Vejica 2 2 3 2 3 4 3 4" xfId="20662"/>
    <cellStyle name="Vejica 2 2 3 2 3 4 3 5" xfId="7952"/>
    <cellStyle name="Vejica 2 2 3 2 3 4 4" xfId="6544"/>
    <cellStyle name="Vejica 2 2 3 2 3 4 4 2" xfId="23486"/>
    <cellStyle name="Vejica 2 2 3 2 3 4 5" xfId="10770"/>
    <cellStyle name="Vejica 2 2 3 2 3 4 5 2" xfId="24928"/>
    <cellStyle name="Vejica 2 2 3 2 3 4 6" xfId="14996"/>
    <cellStyle name="Vejica 2 2 3 2 3 4 6 2" xfId="29154"/>
    <cellStyle name="Vejica 2 2 3 2 3 4 7" xfId="19254"/>
    <cellStyle name="Vejica 2 2 3 2 3 4 8" xfId="5099"/>
    <cellStyle name="Vejica 2 2 3 2 3 4 9" xfId="33410"/>
    <cellStyle name="Vejica 2 2 3 2 3 5" xfId="2955"/>
    <cellStyle name="Vejica 2 2 3 2 3 5 2" xfId="12850"/>
    <cellStyle name="Vejica 2 2 3 2 3 5 2 2" xfId="27008"/>
    <cellStyle name="Vejica 2 2 3 2 3 5 3" xfId="17076"/>
    <cellStyle name="Vejica 2 2 3 2 3 5 3 2" xfId="31234"/>
    <cellStyle name="Vejica 2 2 3 2 3 5 4" xfId="21334"/>
    <cellStyle name="Vejica 2 2 3 2 3 5 5" xfId="8624"/>
    <cellStyle name="Vejica 2 2 3 2 3 6" xfId="1547"/>
    <cellStyle name="Vejica 2 2 3 2 3 6 2" xfId="11442"/>
    <cellStyle name="Vejica 2 2 3 2 3 6 2 2" xfId="25600"/>
    <cellStyle name="Vejica 2 2 3 2 3 6 3" xfId="15668"/>
    <cellStyle name="Vejica 2 2 3 2 3 6 3 2" xfId="29826"/>
    <cellStyle name="Vejica 2 2 3 2 3 6 4" xfId="19926"/>
    <cellStyle name="Vejica 2 2 3 2 3 6 5" xfId="7216"/>
    <cellStyle name="Vejica 2 2 3 2 3 7" xfId="5808"/>
    <cellStyle name="Vejica 2 2 3 2 3 7 2" xfId="22750"/>
    <cellStyle name="Vejica 2 2 3 2 3 8" xfId="10034"/>
    <cellStyle name="Vejica 2 2 3 2 3 8 2" xfId="24192"/>
    <cellStyle name="Vejica 2 2 3 2 3 9" xfId="14260"/>
    <cellStyle name="Vejica 2 2 3 2 3 9 2" xfId="28418"/>
    <cellStyle name="Vejica 2 2 3 2 4" xfId="68"/>
    <cellStyle name="Vejica 2 2 3 2 4 10" xfId="18486"/>
    <cellStyle name="Vejica 2 2 3 2 4 11" xfId="4299"/>
    <cellStyle name="Vejica 2 2 3 2 4 12" xfId="32610"/>
    <cellStyle name="Vejica 2 2 3 2 4 2" xfId="234"/>
    <cellStyle name="Vejica 2 2 3 2 4 2 10" xfId="4459"/>
    <cellStyle name="Vejica 2 2 3 2 4 2 11" xfId="32770"/>
    <cellStyle name="Vejica 2 2 3 2 4 2 2" xfId="587"/>
    <cellStyle name="Vejica 2 2 3 2 4 2 2 10" xfId="33122"/>
    <cellStyle name="Vejica 2 2 3 2 4 2 2 2" xfId="1291"/>
    <cellStyle name="Vejica 2 2 3 2 4 2 2 2 2" xfId="4107"/>
    <cellStyle name="Vejica 2 2 3 2 4 2 2 2 2 2" xfId="14002"/>
    <cellStyle name="Vejica 2 2 3 2 4 2 2 2 2 2 2" xfId="28160"/>
    <cellStyle name="Vejica 2 2 3 2 4 2 2 2 2 3" xfId="18228"/>
    <cellStyle name="Vejica 2 2 3 2 4 2 2 2 2 3 2" xfId="32386"/>
    <cellStyle name="Vejica 2 2 3 2 4 2 2 2 2 4" xfId="22486"/>
    <cellStyle name="Vejica 2 2 3 2 4 2 2 2 2 5" xfId="9776"/>
    <cellStyle name="Vejica 2 2 3 2 4 2 2 2 3" xfId="2699"/>
    <cellStyle name="Vejica 2 2 3 2 4 2 2 2 3 2" xfId="12594"/>
    <cellStyle name="Vejica 2 2 3 2 4 2 2 2 3 2 2" xfId="26752"/>
    <cellStyle name="Vejica 2 2 3 2 4 2 2 2 3 3" xfId="16820"/>
    <cellStyle name="Vejica 2 2 3 2 4 2 2 2 3 3 2" xfId="30978"/>
    <cellStyle name="Vejica 2 2 3 2 4 2 2 2 3 4" xfId="21078"/>
    <cellStyle name="Vejica 2 2 3 2 4 2 2 2 3 5" xfId="8368"/>
    <cellStyle name="Vejica 2 2 3 2 4 2 2 2 4" xfId="6960"/>
    <cellStyle name="Vejica 2 2 3 2 4 2 2 2 4 2" xfId="23902"/>
    <cellStyle name="Vejica 2 2 3 2 4 2 2 2 5" xfId="11186"/>
    <cellStyle name="Vejica 2 2 3 2 4 2 2 2 5 2" xfId="25344"/>
    <cellStyle name="Vejica 2 2 3 2 4 2 2 2 6" xfId="15412"/>
    <cellStyle name="Vejica 2 2 3 2 4 2 2 2 6 2" xfId="29570"/>
    <cellStyle name="Vejica 2 2 3 2 4 2 2 2 7" xfId="19670"/>
    <cellStyle name="Vejica 2 2 3 2 4 2 2 2 8" xfId="5515"/>
    <cellStyle name="Vejica 2 2 3 2 4 2 2 2 9" xfId="33826"/>
    <cellStyle name="Vejica 2 2 3 2 4 2 2 3" xfId="3403"/>
    <cellStyle name="Vejica 2 2 3 2 4 2 2 3 2" xfId="13298"/>
    <cellStyle name="Vejica 2 2 3 2 4 2 2 3 2 2" xfId="27456"/>
    <cellStyle name="Vejica 2 2 3 2 4 2 2 3 3" xfId="17524"/>
    <cellStyle name="Vejica 2 2 3 2 4 2 2 3 3 2" xfId="31682"/>
    <cellStyle name="Vejica 2 2 3 2 4 2 2 3 4" xfId="21782"/>
    <cellStyle name="Vejica 2 2 3 2 4 2 2 3 5" xfId="9072"/>
    <cellStyle name="Vejica 2 2 3 2 4 2 2 4" xfId="1995"/>
    <cellStyle name="Vejica 2 2 3 2 4 2 2 4 2" xfId="11890"/>
    <cellStyle name="Vejica 2 2 3 2 4 2 2 4 2 2" xfId="26048"/>
    <cellStyle name="Vejica 2 2 3 2 4 2 2 4 3" xfId="16116"/>
    <cellStyle name="Vejica 2 2 3 2 4 2 2 4 3 2" xfId="30274"/>
    <cellStyle name="Vejica 2 2 3 2 4 2 2 4 4" xfId="20374"/>
    <cellStyle name="Vejica 2 2 3 2 4 2 2 4 5" xfId="7664"/>
    <cellStyle name="Vejica 2 2 3 2 4 2 2 5" xfId="6256"/>
    <cellStyle name="Vejica 2 2 3 2 4 2 2 5 2" xfId="23198"/>
    <cellStyle name="Vejica 2 2 3 2 4 2 2 6" xfId="10482"/>
    <cellStyle name="Vejica 2 2 3 2 4 2 2 6 2" xfId="24640"/>
    <cellStyle name="Vejica 2 2 3 2 4 2 2 7" xfId="14708"/>
    <cellStyle name="Vejica 2 2 3 2 4 2 2 7 2" xfId="28866"/>
    <cellStyle name="Vejica 2 2 3 2 4 2 2 8" xfId="18966"/>
    <cellStyle name="Vejica 2 2 3 2 4 2 2 9" xfId="4811"/>
    <cellStyle name="Vejica 2 2 3 2 4 2 3" xfId="939"/>
    <cellStyle name="Vejica 2 2 3 2 4 2 3 2" xfId="3755"/>
    <cellStyle name="Vejica 2 2 3 2 4 2 3 2 2" xfId="13650"/>
    <cellStyle name="Vejica 2 2 3 2 4 2 3 2 2 2" xfId="27808"/>
    <cellStyle name="Vejica 2 2 3 2 4 2 3 2 3" xfId="17876"/>
    <cellStyle name="Vejica 2 2 3 2 4 2 3 2 3 2" xfId="32034"/>
    <cellStyle name="Vejica 2 2 3 2 4 2 3 2 4" xfId="22134"/>
    <cellStyle name="Vejica 2 2 3 2 4 2 3 2 5" xfId="9424"/>
    <cellStyle name="Vejica 2 2 3 2 4 2 3 3" xfId="2347"/>
    <cellStyle name="Vejica 2 2 3 2 4 2 3 3 2" xfId="12242"/>
    <cellStyle name="Vejica 2 2 3 2 4 2 3 3 2 2" xfId="26400"/>
    <cellStyle name="Vejica 2 2 3 2 4 2 3 3 3" xfId="16468"/>
    <cellStyle name="Vejica 2 2 3 2 4 2 3 3 3 2" xfId="30626"/>
    <cellStyle name="Vejica 2 2 3 2 4 2 3 3 4" xfId="20726"/>
    <cellStyle name="Vejica 2 2 3 2 4 2 3 3 5" xfId="8016"/>
    <cellStyle name="Vejica 2 2 3 2 4 2 3 4" xfId="6608"/>
    <cellStyle name="Vejica 2 2 3 2 4 2 3 4 2" xfId="23550"/>
    <cellStyle name="Vejica 2 2 3 2 4 2 3 5" xfId="10834"/>
    <cellStyle name="Vejica 2 2 3 2 4 2 3 5 2" xfId="24992"/>
    <cellStyle name="Vejica 2 2 3 2 4 2 3 6" xfId="15060"/>
    <cellStyle name="Vejica 2 2 3 2 4 2 3 6 2" xfId="29218"/>
    <cellStyle name="Vejica 2 2 3 2 4 2 3 7" xfId="19318"/>
    <cellStyle name="Vejica 2 2 3 2 4 2 3 8" xfId="5163"/>
    <cellStyle name="Vejica 2 2 3 2 4 2 3 9" xfId="33474"/>
    <cellStyle name="Vejica 2 2 3 2 4 2 4" xfId="3051"/>
    <cellStyle name="Vejica 2 2 3 2 4 2 4 2" xfId="12946"/>
    <cellStyle name="Vejica 2 2 3 2 4 2 4 2 2" xfId="27104"/>
    <cellStyle name="Vejica 2 2 3 2 4 2 4 3" xfId="17172"/>
    <cellStyle name="Vejica 2 2 3 2 4 2 4 3 2" xfId="31330"/>
    <cellStyle name="Vejica 2 2 3 2 4 2 4 4" xfId="21430"/>
    <cellStyle name="Vejica 2 2 3 2 4 2 4 5" xfId="8720"/>
    <cellStyle name="Vejica 2 2 3 2 4 2 5" xfId="1643"/>
    <cellStyle name="Vejica 2 2 3 2 4 2 5 2" xfId="11538"/>
    <cellStyle name="Vejica 2 2 3 2 4 2 5 2 2" xfId="25696"/>
    <cellStyle name="Vejica 2 2 3 2 4 2 5 3" xfId="15764"/>
    <cellStyle name="Vejica 2 2 3 2 4 2 5 3 2" xfId="29922"/>
    <cellStyle name="Vejica 2 2 3 2 4 2 5 4" xfId="20022"/>
    <cellStyle name="Vejica 2 2 3 2 4 2 5 5" xfId="7312"/>
    <cellStyle name="Vejica 2 2 3 2 4 2 6" xfId="5904"/>
    <cellStyle name="Vejica 2 2 3 2 4 2 6 2" xfId="22846"/>
    <cellStyle name="Vejica 2 2 3 2 4 2 7" xfId="10130"/>
    <cellStyle name="Vejica 2 2 3 2 4 2 7 2" xfId="24288"/>
    <cellStyle name="Vejica 2 2 3 2 4 2 8" xfId="14356"/>
    <cellStyle name="Vejica 2 2 3 2 4 2 8 2" xfId="28514"/>
    <cellStyle name="Vejica 2 2 3 2 4 2 9" xfId="18614"/>
    <cellStyle name="Vejica 2 2 3 2 4 3" xfId="459"/>
    <cellStyle name="Vejica 2 2 3 2 4 3 10" xfId="32994"/>
    <cellStyle name="Vejica 2 2 3 2 4 3 2" xfId="1163"/>
    <cellStyle name="Vejica 2 2 3 2 4 3 2 2" xfId="3979"/>
    <cellStyle name="Vejica 2 2 3 2 4 3 2 2 2" xfId="13874"/>
    <cellStyle name="Vejica 2 2 3 2 4 3 2 2 2 2" xfId="28032"/>
    <cellStyle name="Vejica 2 2 3 2 4 3 2 2 3" xfId="18100"/>
    <cellStyle name="Vejica 2 2 3 2 4 3 2 2 3 2" xfId="32258"/>
    <cellStyle name="Vejica 2 2 3 2 4 3 2 2 4" xfId="22358"/>
    <cellStyle name="Vejica 2 2 3 2 4 3 2 2 5" xfId="9648"/>
    <cellStyle name="Vejica 2 2 3 2 4 3 2 3" xfId="2571"/>
    <cellStyle name="Vejica 2 2 3 2 4 3 2 3 2" xfId="12466"/>
    <cellStyle name="Vejica 2 2 3 2 4 3 2 3 2 2" xfId="26624"/>
    <cellStyle name="Vejica 2 2 3 2 4 3 2 3 3" xfId="16692"/>
    <cellStyle name="Vejica 2 2 3 2 4 3 2 3 3 2" xfId="30850"/>
    <cellStyle name="Vejica 2 2 3 2 4 3 2 3 4" xfId="20950"/>
    <cellStyle name="Vejica 2 2 3 2 4 3 2 3 5" xfId="8240"/>
    <cellStyle name="Vejica 2 2 3 2 4 3 2 4" xfId="6832"/>
    <cellStyle name="Vejica 2 2 3 2 4 3 2 4 2" xfId="23774"/>
    <cellStyle name="Vejica 2 2 3 2 4 3 2 5" xfId="11058"/>
    <cellStyle name="Vejica 2 2 3 2 4 3 2 5 2" xfId="25216"/>
    <cellStyle name="Vejica 2 2 3 2 4 3 2 6" xfId="15284"/>
    <cellStyle name="Vejica 2 2 3 2 4 3 2 6 2" xfId="29442"/>
    <cellStyle name="Vejica 2 2 3 2 4 3 2 7" xfId="19542"/>
    <cellStyle name="Vejica 2 2 3 2 4 3 2 8" xfId="5387"/>
    <cellStyle name="Vejica 2 2 3 2 4 3 2 9" xfId="33698"/>
    <cellStyle name="Vejica 2 2 3 2 4 3 3" xfId="3275"/>
    <cellStyle name="Vejica 2 2 3 2 4 3 3 2" xfId="13170"/>
    <cellStyle name="Vejica 2 2 3 2 4 3 3 2 2" xfId="27328"/>
    <cellStyle name="Vejica 2 2 3 2 4 3 3 3" xfId="17396"/>
    <cellStyle name="Vejica 2 2 3 2 4 3 3 3 2" xfId="31554"/>
    <cellStyle name="Vejica 2 2 3 2 4 3 3 4" xfId="21654"/>
    <cellStyle name="Vejica 2 2 3 2 4 3 3 5" xfId="8944"/>
    <cellStyle name="Vejica 2 2 3 2 4 3 4" xfId="1867"/>
    <cellStyle name="Vejica 2 2 3 2 4 3 4 2" xfId="11762"/>
    <cellStyle name="Vejica 2 2 3 2 4 3 4 2 2" xfId="25920"/>
    <cellStyle name="Vejica 2 2 3 2 4 3 4 3" xfId="15988"/>
    <cellStyle name="Vejica 2 2 3 2 4 3 4 3 2" xfId="30146"/>
    <cellStyle name="Vejica 2 2 3 2 4 3 4 4" xfId="20246"/>
    <cellStyle name="Vejica 2 2 3 2 4 3 4 5" xfId="7536"/>
    <cellStyle name="Vejica 2 2 3 2 4 3 5" xfId="6128"/>
    <cellStyle name="Vejica 2 2 3 2 4 3 5 2" xfId="23070"/>
    <cellStyle name="Vejica 2 2 3 2 4 3 6" xfId="10354"/>
    <cellStyle name="Vejica 2 2 3 2 4 3 6 2" xfId="24512"/>
    <cellStyle name="Vejica 2 2 3 2 4 3 7" xfId="14580"/>
    <cellStyle name="Vejica 2 2 3 2 4 3 7 2" xfId="28738"/>
    <cellStyle name="Vejica 2 2 3 2 4 3 8" xfId="18838"/>
    <cellStyle name="Vejica 2 2 3 2 4 3 9" xfId="4683"/>
    <cellStyle name="Vejica 2 2 3 2 4 4" xfId="811"/>
    <cellStyle name="Vejica 2 2 3 2 4 4 2" xfId="3627"/>
    <cellStyle name="Vejica 2 2 3 2 4 4 2 2" xfId="13522"/>
    <cellStyle name="Vejica 2 2 3 2 4 4 2 2 2" xfId="27680"/>
    <cellStyle name="Vejica 2 2 3 2 4 4 2 3" xfId="17748"/>
    <cellStyle name="Vejica 2 2 3 2 4 4 2 3 2" xfId="31906"/>
    <cellStyle name="Vejica 2 2 3 2 4 4 2 4" xfId="22006"/>
    <cellStyle name="Vejica 2 2 3 2 4 4 2 5" xfId="9296"/>
    <cellStyle name="Vejica 2 2 3 2 4 4 3" xfId="2219"/>
    <cellStyle name="Vejica 2 2 3 2 4 4 3 2" xfId="12114"/>
    <cellStyle name="Vejica 2 2 3 2 4 4 3 2 2" xfId="26272"/>
    <cellStyle name="Vejica 2 2 3 2 4 4 3 3" xfId="16340"/>
    <cellStyle name="Vejica 2 2 3 2 4 4 3 3 2" xfId="30498"/>
    <cellStyle name="Vejica 2 2 3 2 4 4 3 4" xfId="20598"/>
    <cellStyle name="Vejica 2 2 3 2 4 4 3 5" xfId="7888"/>
    <cellStyle name="Vejica 2 2 3 2 4 4 4" xfId="6480"/>
    <cellStyle name="Vejica 2 2 3 2 4 4 4 2" xfId="23422"/>
    <cellStyle name="Vejica 2 2 3 2 4 4 5" xfId="10706"/>
    <cellStyle name="Vejica 2 2 3 2 4 4 5 2" xfId="24864"/>
    <cellStyle name="Vejica 2 2 3 2 4 4 6" xfId="14932"/>
    <cellStyle name="Vejica 2 2 3 2 4 4 6 2" xfId="29090"/>
    <cellStyle name="Vejica 2 2 3 2 4 4 7" xfId="19190"/>
    <cellStyle name="Vejica 2 2 3 2 4 4 8" xfId="5035"/>
    <cellStyle name="Vejica 2 2 3 2 4 4 9" xfId="33346"/>
    <cellStyle name="Vejica 2 2 3 2 4 5" xfId="2891"/>
    <cellStyle name="Vejica 2 2 3 2 4 5 2" xfId="12786"/>
    <cellStyle name="Vejica 2 2 3 2 4 5 2 2" xfId="26944"/>
    <cellStyle name="Vejica 2 2 3 2 4 5 3" xfId="17012"/>
    <cellStyle name="Vejica 2 2 3 2 4 5 3 2" xfId="31170"/>
    <cellStyle name="Vejica 2 2 3 2 4 5 4" xfId="21270"/>
    <cellStyle name="Vejica 2 2 3 2 4 5 5" xfId="8560"/>
    <cellStyle name="Vejica 2 2 3 2 4 6" xfId="1483"/>
    <cellStyle name="Vejica 2 2 3 2 4 6 2" xfId="11378"/>
    <cellStyle name="Vejica 2 2 3 2 4 6 2 2" xfId="25536"/>
    <cellStyle name="Vejica 2 2 3 2 4 6 3" xfId="15604"/>
    <cellStyle name="Vejica 2 2 3 2 4 6 3 2" xfId="29762"/>
    <cellStyle name="Vejica 2 2 3 2 4 6 4" xfId="19862"/>
    <cellStyle name="Vejica 2 2 3 2 4 6 5" xfId="7152"/>
    <cellStyle name="Vejica 2 2 3 2 4 7" xfId="5776"/>
    <cellStyle name="Vejica 2 2 3 2 4 7 2" xfId="22718"/>
    <cellStyle name="Vejica 2 2 3 2 4 8" xfId="10002"/>
    <cellStyle name="Vejica 2 2 3 2 4 8 2" xfId="24160"/>
    <cellStyle name="Vejica 2 2 3 2 4 9" xfId="14228"/>
    <cellStyle name="Vejica 2 2 3 2 4 9 2" xfId="28386"/>
    <cellStyle name="Vejica 2 2 3 2 5" xfId="168"/>
    <cellStyle name="Vejica 2 2 3 2 5 10" xfId="4393"/>
    <cellStyle name="Vejica 2 2 3 2 5 11" xfId="32704"/>
    <cellStyle name="Vejica 2 2 3 2 5 2" xfId="553"/>
    <cellStyle name="Vejica 2 2 3 2 5 2 10" xfId="33088"/>
    <cellStyle name="Vejica 2 2 3 2 5 2 2" xfId="1257"/>
    <cellStyle name="Vejica 2 2 3 2 5 2 2 2" xfId="4073"/>
    <cellStyle name="Vejica 2 2 3 2 5 2 2 2 2" xfId="13968"/>
    <cellStyle name="Vejica 2 2 3 2 5 2 2 2 2 2" xfId="28126"/>
    <cellStyle name="Vejica 2 2 3 2 5 2 2 2 3" xfId="18194"/>
    <cellStyle name="Vejica 2 2 3 2 5 2 2 2 3 2" xfId="32352"/>
    <cellStyle name="Vejica 2 2 3 2 5 2 2 2 4" xfId="22452"/>
    <cellStyle name="Vejica 2 2 3 2 5 2 2 2 5" xfId="9742"/>
    <cellStyle name="Vejica 2 2 3 2 5 2 2 3" xfId="2665"/>
    <cellStyle name="Vejica 2 2 3 2 5 2 2 3 2" xfId="12560"/>
    <cellStyle name="Vejica 2 2 3 2 5 2 2 3 2 2" xfId="26718"/>
    <cellStyle name="Vejica 2 2 3 2 5 2 2 3 3" xfId="16786"/>
    <cellStyle name="Vejica 2 2 3 2 5 2 2 3 3 2" xfId="30944"/>
    <cellStyle name="Vejica 2 2 3 2 5 2 2 3 4" xfId="21044"/>
    <cellStyle name="Vejica 2 2 3 2 5 2 2 3 5" xfId="8334"/>
    <cellStyle name="Vejica 2 2 3 2 5 2 2 4" xfId="6926"/>
    <cellStyle name="Vejica 2 2 3 2 5 2 2 4 2" xfId="23868"/>
    <cellStyle name="Vejica 2 2 3 2 5 2 2 5" xfId="11152"/>
    <cellStyle name="Vejica 2 2 3 2 5 2 2 5 2" xfId="25310"/>
    <cellStyle name="Vejica 2 2 3 2 5 2 2 6" xfId="15378"/>
    <cellStyle name="Vejica 2 2 3 2 5 2 2 6 2" xfId="29536"/>
    <cellStyle name="Vejica 2 2 3 2 5 2 2 7" xfId="19636"/>
    <cellStyle name="Vejica 2 2 3 2 5 2 2 8" xfId="5481"/>
    <cellStyle name="Vejica 2 2 3 2 5 2 2 9" xfId="33792"/>
    <cellStyle name="Vejica 2 2 3 2 5 2 3" xfId="3369"/>
    <cellStyle name="Vejica 2 2 3 2 5 2 3 2" xfId="13264"/>
    <cellStyle name="Vejica 2 2 3 2 5 2 3 2 2" xfId="27422"/>
    <cellStyle name="Vejica 2 2 3 2 5 2 3 3" xfId="17490"/>
    <cellStyle name="Vejica 2 2 3 2 5 2 3 3 2" xfId="31648"/>
    <cellStyle name="Vejica 2 2 3 2 5 2 3 4" xfId="21748"/>
    <cellStyle name="Vejica 2 2 3 2 5 2 3 5" xfId="9038"/>
    <cellStyle name="Vejica 2 2 3 2 5 2 4" xfId="1961"/>
    <cellStyle name="Vejica 2 2 3 2 5 2 4 2" xfId="11856"/>
    <cellStyle name="Vejica 2 2 3 2 5 2 4 2 2" xfId="26014"/>
    <cellStyle name="Vejica 2 2 3 2 5 2 4 3" xfId="16082"/>
    <cellStyle name="Vejica 2 2 3 2 5 2 4 3 2" xfId="30240"/>
    <cellStyle name="Vejica 2 2 3 2 5 2 4 4" xfId="20340"/>
    <cellStyle name="Vejica 2 2 3 2 5 2 4 5" xfId="7630"/>
    <cellStyle name="Vejica 2 2 3 2 5 2 5" xfId="6222"/>
    <cellStyle name="Vejica 2 2 3 2 5 2 5 2" xfId="23164"/>
    <cellStyle name="Vejica 2 2 3 2 5 2 6" xfId="10448"/>
    <cellStyle name="Vejica 2 2 3 2 5 2 6 2" xfId="24606"/>
    <cellStyle name="Vejica 2 2 3 2 5 2 7" xfId="14674"/>
    <cellStyle name="Vejica 2 2 3 2 5 2 7 2" xfId="28832"/>
    <cellStyle name="Vejica 2 2 3 2 5 2 8" xfId="18932"/>
    <cellStyle name="Vejica 2 2 3 2 5 2 9" xfId="4777"/>
    <cellStyle name="Vejica 2 2 3 2 5 3" xfId="905"/>
    <cellStyle name="Vejica 2 2 3 2 5 3 2" xfId="3721"/>
    <cellStyle name="Vejica 2 2 3 2 5 3 2 2" xfId="13616"/>
    <cellStyle name="Vejica 2 2 3 2 5 3 2 2 2" xfId="27774"/>
    <cellStyle name="Vejica 2 2 3 2 5 3 2 3" xfId="17842"/>
    <cellStyle name="Vejica 2 2 3 2 5 3 2 3 2" xfId="32000"/>
    <cellStyle name="Vejica 2 2 3 2 5 3 2 4" xfId="22100"/>
    <cellStyle name="Vejica 2 2 3 2 5 3 2 5" xfId="9390"/>
    <cellStyle name="Vejica 2 2 3 2 5 3 3" xfId="2313"/>
    <cellStyle name="Vejica 2 2 3 2 5 3 3 2" xfId="12208"/>
    <cellStyle name="Vejica 2 2 3 2 5 3 3 2 2" xfId="26366"/>
    <cellStyle name="Vejica 2 2 3 2 5 3 3 3" xfId="16434"/>
    <cellStyle name="Vejica 2 2 3 2 5 3 3 3 2" xfId="30592"/>
    <cellStyle name="Vejica 2 2 3 2 5 3 3 4" xfId="20692"/>
    <cellStyle name="Vejica 2 2 3 2 5 3 3 5" xfId="7982"/>
    <cellStyle name="Vejica 2 2 3 2 5 3 4" xfId="6574"/>
    <cellStyle name="Vejica 2 2 3 2 5 3 4 2" xfId="23516"/>
    <cellStyle name="Vejica 2 2 3 2 5 3 5" xfId="10800"/>
    <cellStyle name="Vejica 2 2 3 2 5 3 5 2" xfId="24958"/>
    <cellStyle name="Vejica 2 2 3 2 5 3 6" xfId="15026"/>
    <cellStyle name="Vejica 2 2 3 2 5 3 6 2" xfId="29184"/>
    <cellStyle name="Vejica 2 2 3 2 5 3 7" xfId="19284"/>
    <cellStyle name="Vejica 2 2 3 2 5 3 8" xfId="5129"/>
    <cellStyle name="Vejica 2 2 3 2 5 3 9" xfId="33440"/>
    <cellStyle name="Vejica 2 2 3 2 5 4" xfId="2985"/>
    <cellStyle name="Vejica 2 2 3 2 5 4 2" xfId="12880"/>
    <cellStyle name="Vejica 2 2 3 2 5 4 2 2" xfId="27038"/>
    <cellStyle name="Vejica 2 2 3 2 5 4 3" xfId="17106"/>
    <cellStyle name="Vejica 2 2 3 2 5 4 3 2" xfId="31264"/>
    <cellStyle name="Vejica 2 2 3 2 5 4 4" xfId="21364"/>
    <cellStyle name="Vejica 2 2 3 2 5 4 5" xfId="8654"/>
    <cellStyle name="Vejica 2 2 3 2 5 5" xfId="1577"/>
    <cellStyle name="Vejica 2 2 3 2 5 5 2" xfId="11472"/>
    <cellStyle name="Vejica 2 2 3 2 5 5 2 2" xfId="25630"/>
    <cellStyle name="Vejica 2 2 3 2 5 5 3" xfId="15698"/>
    <cellStyle name="Vejica 2 2 3 2 5 5 3 2" xfId="29856"/>
    <cellStyle name="Vejica 2 2 3 2 5 5 4" xfId="19956"/>
    <cellStyle name="Vejica 2 2 3 2 5 5 5" xfId="7246"/>
    <cellStyle name="Vejica 2 2 3 2 5 6" xfId="5838"/>
    <cellStyle name="Vejica 2 2 3 2 5 6 2" xfId="22780"/>
    <cellStyle name="Vejica 2 2 3 2 5 7" xfId="10064"/>
    <cellStyle name="Vejica 2 2 3 2 5 7 2" xfId="24222"/>
    <cellStyle name="Vejica 2 2 3 2 5 8" xfId="14290"/>
    <cellStyle name="Vejica 2 2 3 2 5 8 2" xfId="28448"/>
    <cellStyle name="Vejica 2 2 3 2 5 9" xfId="18548"/>
    <cellStyle name="Vejica 2 2 3 2 6" xfId="200"/>
    <cellStyle name="Vejica 2 2 3 2 6 10" xfId="4425"/>
    <cellStyle name="Vejica 2 2 3 2 6 11" xfId="32736"/>
    <cellStyle name="Vejica 2 2 3 2 6 2" xfId="425"/>
    <cellStyle name="Vejica 2 2 3 2 6 2 10" xfId="32960"/>
    <cellStyle name="Vejica 2 2 3 2 6 2 2" xfId="1129"/>
    <cellStyle name="Vejica 2 2 3 2 6 2 2 2" xfId="3945"/>
    <cellStyle name="Vejica 2 2 3 2 6 2 2 2 2" xfId="13840"/>
    <cellStyle name="Vejica 2 2 3 2 6 2 2 2 2 2" xfId="27998"/>
    <cellStyle name="Vejica 2 2 3 2 6 2 2 2 3" xfId="18066"/>
    <cellStyle name="Vejica 2 2 3 2 6 2 2 2 3 2" xfId="32224"/>
    <cellStyle name="Vejica 2 2 3 2 6 2 2 2 4" xfId="22324"/>
    <cellStyle name="Vejica 2 2 3 2 6 2 2 2 5" xfId="9614"/>
    <cellStyle name="Vejica 2 2 3 2 6 2 2 3" xfId="2537"/>
    <cellStyle name="Vejica 2 2 3 2 6 2 2 3 2" xfId="12432"/>
    <cellStyle name="Vejica 2 2 3 2 6 2 2 3 2 2" xfId="26590"/>
    <cellStyle name="Vejica 2 2 3 2 6 2 2 3 3" xfId="16658"/>
    <cellStyle name="Vejica 2 2 3 2 6 2 2 3 3 2" xfId="30816"/>
    <cellStyle name="Vejica 2 2 3 2 6 2 2 3 4" xfId="20916"/>
    <cellStyle name="Vejica 2 2 3 2 6 2 2 3 5" xfId="8206"/>
    <cellStyle name="Vejica 2 2 3 2 6 2 2 4" xfId="6798"/>
    <cellStyle name="Vejica 2 2 3 2 6 2 2 4 2" xfId="23740"/>
    <cellStyle name="Vejica 2 2 3 2 6 2 2 5" xfId="11024"/>
    <cellStyle name="Vejica 2 2 3 2 6 2 2 5 2" xfId="25182"/>
    <cellStyle name="Vejica 2 2 3 2 6 2 2 6" xfId="15250"/>
    <cellStyle name="Vejica 2 2 3 2 6 2 2 6 2" xfId="29408"/>
    <cellStyle name="Vejica 2 2 3 2 6 2 2 7" xfId="19508"/>
    <cellStyle name="Vejica 2 2 3 2 6 2 2 8" xfId="5353"/>
    <cellStyle name="Vejica 2 2 3 2 6 2 2 9" xfId="33664"/>
    <cellStyle name="Vejica 2 2 3 2 6 2 3" xfId="3241"/>
    <cellStyle name="Vejica 2 2 3 2 6 2 3 2" xfId="13136"/>
    <cellStyle name="Vejica 2 2 3 2 6 2 3 2 2" xfId="27294"/>
    <cellStyle name="Vejica 2 2 3 2 6 2 3 3" xfId="17362"/>
    <cellStyle name="Vejica 2 2 3 2 6 2 3 3 2" xfId="31520"/>
    <cellStyle name="Vejica 2 2 3 2 6 2 3 4" xfId="21620"/>
    <cellStyle name="Vejica 2 2 3 2 6 2 3 5" xfId="8910"/>
    <cellStyle name="Vejica 2 2 3 2 6 2 4" xfId="1833"/>
    <cellStyle name="Vejica 2 2 3 2 6 2 4 2" xfId="11728"/>
    <cellStyle name="Vejica 2 2 3 2 6 2 4 2 2" xfId="25886"/>
    <cellStyle name="Vejica 2 2 3 2 6 2 4 3" xfId="15954"/>
    <cellStyle name="Vejica 2 2 3 2 6 2 4 3 2" xfId="30112"/>
    <cellStyle name="Vejica 2 2 3 2 6 2 4 4" xfId="20212"/>
    <cellStyle name="Vejica 2 2 3 2 6 2 4 5" xfId="7502"/>
    <cellStyle name="Vejica 2 2 3 2 6 2 5" xfId="6094"/>
    <cellStyle name="Vejica 2 2 3 2 6 2 5 2" xfId="23036"/>
    <cellStyle name="Vejica 2 2 3 2 6 2 6" xfId="10320"/>
    <cellStyle name="Vejica 2 2 3 2 6 2 6 2" xfId="24478"/>
    <cellStyle name="Vejica 2 2 3 2 6 2 7" xfId="14546"/>
    <cellStyle name="Vejica 2 2 3 2 6 2 7 2" xfId="28704"/>
    <cellStyle name="Vejica 2 2 3 2 6 2 8" xfId="18804"/>
    <cellStyle name="Vejica 2 2 3 2 6 2 9" xfId="4649"/>
    <cellStyle name="Vejica 2 2 3 2 6 3" xfId="777"/>
    <cellStyle name="Vejica 2 2 3 2 6 3 2" xfId="3593"/>
    <cellStyle name="Vejica 2 2 3 2 6 3 2 2" xfId="13488"/>
    <cellStyle name="Vejica 2 2 3 2 6 3 2 2 2" xfId="27646"/>
    <cellStyle name="Vejica 2 2 3 2 6 3 2 3" xfId="17714"/>
    <cellStyle name="Vejica 2 2 3 2 6 3 2 3 2" xfId="31872"/>
    <cellStyle name="Vejica 2 2 3 2 6 3 2 4" xfId="21972"/>
    <cellStyle name="Vejica 2 2 3 2 6 3 2 5" xfId="9262"/>
    <cellStyle name="Vejica 2 2 3 2 6 3 3" xfId="2185"/>
    <cellStyle name="Vejica 2 2 3 2 6 3 3 2" xfId="12080"/>
    <cellStyle name="Vejica 2 2 3 2 6 3 3 2 2" xfId="26238"/>
    <cellStyle name="Vejica 2 2 3 2 6 3 3 3" xfId="16306"/>
    <cellStyle name="Vejica 2 2 3 2 6 3 3 3 2" xfId="30464"/>
    <cellStyle name="Vejica 2 2 3 2 6 3 3 4" xfId="20564"/>
    <cellStyle name="Vejica 2 2 3 2 6 3 3 5" xfId="7854"/>
    <cellStyle name="Vejica 2 2 3 2 6 3 4" xfId="6446"/>
    <cellStyle name="Vejica 2 2 3 2 6 3 4 2" xfId="23388"/>
    <cellStyle name="Vejica 2 2 3 2 6 3 5" xfId="10672"/>
    <cellStyle name="Vejica 2 2 3 2 6 3 5 2" xfId="24830"/>
    <cellStyle name="Vejica 2 2 3 2 6 3 6" xfId="14898"/>
    <cellStyle name="Vejica 2 2 3 2 6 3 6 2" xfId="29056"/>
    <cellStyle name="Vejica 2 2 3 2 6 3 7" xfId="19156"/>
    <cellStyle name="Vejica 2 2 3 2 6 3 8" xfId="5001"/>
    <cellStyle name="Vejica 2 2 3 2 6 3 9" xfId="33312"/>
    <cellStyle name="Vejica 2 2 3 2 6 4" xfId="3017"/>
    <cellStyle name="Vejica 2 2 3 2 6 4 2" xfId="12912"/>
    <cellStyle name="Vejica 2 2 3 2 6 4 2 2" xfId="27070"/>
    <cellStyle name="Vejica 2 2 3 2 6 4 3" xfId="17138"/>
    <cellStyle name="Vejica 2 2 3 2 6 4 3 2" xfId="31296"/>
    <cellStyle name="Vejica 2 2 3 2 6 4 4" xfId="21396"/>
    <cellStyle name="Vejica 2 2 3 2 6 4 5" xfId="8686"/>
    <cellStyle name="Vejica 2 2 3 2 6 5" xfId="1609"/>
    <cellStyle name="Vejica 2 2 3 2 6 5 2" xfId="11504"/>
    <cellStyle name="Vejica 2 2 3 2 6 5 2 2" xfId="25662"/>
    <cellStyle name="Vejica 2 2 3 2 6 5 3" xfId="15730"/>
    <cellStyle name="Vejica 2 2 3 2 6 5 3 2" xfId="29888"/>
    <cellStyle name="Vejica 2 2 3 2 6 5 4" xfId="19988"/>
    <cellStyle name="Vejica 2 2 3 2 6 5 5" xfId="7278"/>
    <cellStyle name="Vejica 2 2 3 2 6 6" xfId="5870"/>
    <cellStyle name="Vejica 2 2 3 2 6 6 2" xfId="22812"/>
    <cellStyle name="Vejica 2 2 3 2 6 7" xfId="10096"/>
    <cellStyle name="Vejica 2 2 3 2 6 7 2" xfId="24254"/>
    <cellStyle name="Vejica 2 2 3 2 6 8" xfId="14322"/>
    <cellStyle name="Vejica 2 2 3 2 6 8 2" xfId="28480"/>
    <cellStyle name="Vejica 2 2 3 2 6 9" xfId="18580"/>
    <cellStyle name="Vejica 2 2 3 2 7" xfId="360"/>
    <cellStyle name="Vejica 2 2 3 2 7 10" xfId="4584"/>
    <cellStyle name="Vejica 2 2 3 2 7 11" xfId="32895"/>
    <cellStyle name="Vejica 2 2 3 2 7 2" xfId="712"/>
    <cellStyle name="Vejica 2 2 3 2 7 2 10" xfId="33247"/>
    <cellStyle name="Vejica 2 2 3 2 7 2 2" xfId="1416"/>
    <cellStyle name="Vejica 2 2 3 2 7 2 2 2" xfId="4232"/>
    <cellStyle name="Vejica 2 2 3 2 7 2 2 2 2" xfId="14127"/>
    <cellStyle name="Vejica 2 2 3 2 7 2 2 2 2 2" xfId="28285"/>
    <cellStyle name="Vejica 2 2 3 2 7 2 2 2 3" xfId="18353"/>
    <cellStyle name="Vejica 2 2 3 2 7 2 2 2 3 2" xfId="32511"/>
    <cellStyle name="Vejica 2 2 3 2 7 2 2 2 4" xfId="22611"/>
    <cellStyle name="Vejica 2 2 3 2 7 2 2 2 5" xfId="9901"/>
    <cellStyle name="Vejica 2 2 3 2 7 2 2 3" xfId="2824"/>
    <cellStyle name="Vejica 2 2 3 2 7 2 2 3 2" xfId="12719"/>
    <cellStyle name="Vejica 2 2 3 2 7 2 2 3 2 2" xfId="26877"/>
    <cellStyle name="Vejica 2 2 3 2 7 2 2 3 3" xfId="16945"/>
    <cellStyle name="Vejica 2 2 3 2 7 2 2 3 3 2" xfId="31103"/>
    <cellStyle name="Vejica 2 2 3 2 7 2 2 3 4" xfId="21203"/>
    <cellStyle name="Vejica 2 2 3 2 7 2 2 3 5" xfId="8493"/>
    <cellStyle name="Vejica 2 2 3 2 7 2 2 4" xfId="7085"/>
    <cellStyle name="Vejica 2 2 3 2 7 2 2 4 2" xfId="24027"/>
    <cellStyle name="Vejica 2 2 3 2 7 2 2 5" xfId="11311"/>
    <cellStyle name="Vejica 2 2 3 2 7 2 2 5 2" xfId="25469"/>
    <cellStyle name="Vejica 2 2 3 2 7 2 2 6" xfId="15537"/>
    <cellStyle name="Vejica 2 2 3 2 7 2 2 6 2" xfId="29695"/>
    <cellStyle name="Vejica 2 2 3 2 7 2 2 7" xfId="19795"/>
    <cellStyle name="Vejica 2 2 3 2 7 2 2 8" xfId="5640"/>
    <cellStyle name="Vejica 2 2 3 2 7 2 2 9" xfId="33951"/>
    <cellStyle name="Vejica 2 2 3 2 7 2 3" xfId="3528"/>
    <cellStyle name="Vejica 2 2 3 2 7 2 3 2" xfId="13423"/>
    <cellStyle name="Vejica 2 2 3 2 7 2 3 2 2" xfId="27581"/>
    <cellStyle name="Vejica 2 2 3 2 7 2 3 3" xfId="17649"/>
    <cellStyle name="Vejica 2 2 3 2 7 2 3 3 2" xfId="31807"/>
    <cellStyle name="Vejica 2 2 3 2 7 2 3 4" xfId="21907"/>
    <cellStyle name="Vejica 2 2 3 2 7 2 3 5" xfId="9197"/>
    <cellStyle name="Vejica 2 2 3 2 7 2 4" xfId="2120"/>
    <cellStyle name="Vejica 2 2 3 2 7 2 4 2" xfId="12015"/>
    <cellStyle name="Vejica 2 2 3 2 7 2 4 2 2" xfId="26173"/>
    <cellStyle name="Vejica 2 2 3 2 7 2 4 3" xfId="16241"/>
    <cellStyle name="Vejica 2 2 3 2 7 2 4 3 2" xfId="30399"/>
    <cellStyle name="Vejica 2 2 3 2 7 2 4 4" xfId="20499"/>
    <cellStyle name="Vejica 2 2 3 2 7 2 4 5" xfId="7789"/>
    <cellStyle name="Vejica 2 2 3 2 7 2 5" xfId="6381"/>
    <cellStyle name="Vejica 2 2 3 2 7 2 5 2" xfId="23323"/>
    <cellStyle name="Vejica 2 2 3 2 7 2 6" xfId="10607"/>
    <cellStyle name="Vejica 2 2 3 2 7 2 6 2" xfId="24765"/>
    <cellStyle name="Vejica 2 2 3 2 7 2 7" xfId="14833"/>
    <cellStyle name="Vejica 2 2 3 2 7 2 7 2" xfId="28991"/>
    <cellStyle name="Vejica 2 2 3 2 7 2 8" xfId="19091"/>
    <cellStyle name="Vejica 2 2 3 2 7 2 9" xfId="4936"/>
    <cellStyle name="Vejica 2 2 3 2 7 3" xfId="1064"/>
    <cellStyle name="Vejica 2 2 3 2 7 3 2" xfId="3880"/>
    <cellStyle name="Vejica 2 2 3 2 7 3 2 2" xfId="13775"/>
    <cellStyle name="Vejica 2 2 3 2 7 3 2 2 2" xfId="27933"/>
    <cellStyle name="Vejica 2 2 3 2 7 3 2 3" xfId="18001"/>
    <cellStyle name="Vejica 2 2 3 2 7 3 2 3 2" xfId="32159"/>
    <cellStyle name="Vejica 2 2 3 2 7 3 2 4" xfId="22259"/>
    <cellStyle name="Vejica 2 2 3 2 7 3 2 5" xfId="9549"/>
    <cellStyle name="Vejica 2 2 3 2 7 3 3" xfId="2472"/>
    <cellStyle name="Vejica 2 2 3 2 7 3 3 2" xfId="12367"/>
    <cellStyle name="Vejica 2 2 3 2 7 3 3 2 2" xfId="26525"/>
    <cellStyle name="Vejica 2 2 3 2 7 3 3 3" xfId="16593"/>
    <cellStyle name="Vejica 2 2 3 2 7 3 3 3 2" xfId="30751"/>
    <cellStyle name="Vejica 2 2 3 2 7 3 3 4" xfId="20851"/>
    <cellStyle name="Vejica 2 2 3 2 7 3 3 5" xfId="8141"/>
    <cellStyle name="Vejica 2 2 3 2 7 3 4" xfId="6733"/>
    <cellStyle name="Vejica 2 2 3 2 7 3 4 2" xfId="23675"/>
    <cellStyle name="Vejica 2 2 3 2 7 3 5" xfId="10959"/>
    <cellStyle name="Vejica 2 2 3 2 7 3 5 2" xfId="25117"/>
    <cellStyle name="Vejica 2 2 3 2 7 3 6" xfId="15185"/>
    <cellStyle name="Vejica 2 2 3 2 7 3 6 2" xfId="29343"/>
    <cellStyle name="Vejica 2 2 3 2 7 3 7" xfId="19443"/>
    <cellStyle name="Vejica 2 2 3 2 7 3 8" xfId="5288"/>
    <cellStyle name="Vejica 2 2 3 2 7 3 9" xfId="33599"/>
    <cellStyle name="Vejica 2 2 3 2 7 4" xfId="3176"/>
    <cellStyle name="Vejica 2 2 3 2 7 4 2" xfId="13071"/>
    <cellStyle name="Vejica 2 2 3 2 7 4 2 2" xfId="27229"/>
    <cellStyle name="Vejica 2 2 3 2 7 4 3" xfId="17297"/>
    <cellStyle name="Vejica 2 2 3 2 7 4 3 2" xfId="31455"/>
    <cellStyle name="Vejica 2 2 3 2 7 4 4" xfId="21555"/>
    <cellStyle name="Vejica 2 2 3 2 7 4 5" xfId="8845"/>
    <cellStyle name="Vejica 2 2 3 2 7 5" xfId="1768"/>
    <cellStyle name="Vejica 2 2 3 2 7 5 2" xfId="11663"/>
    <cellStyle name="Vejica 2 2 3 2 7 5 2 2" xfId="25821"/>
    <cellStyle name="Vejica 2 2 3 2 7 5 3" xfId="15889"/>
    <cellStyle name="Vejica 2 2 3 2 7 5 3 2" xfId="30047"/>
    <cellStyle name="Vejica 2 2 3 2 7 5 4" xfId="20147"/>
    <cellStyle name="Vejica 2 2 3 2 7 5 5" xfId="7437"/>
    <cellStyle name="Vejica 2 2 3 2 7 6" xfId="6029"/>
    <cellStyle name="Vejica 2 2 3 2 7 6 2" xfId="22971"/>
    <cellStyle name="Vejica 2 2 3 2 7 7" xfId="10255"/>
    <cellStyle name="Vejica 2 2 3 2 7 7 2" xfId="24413"/>
    <cellStyle name="Vejica 2 2 3 2 7 8" xfId="14481"/>
    <cellStyle name="Vejica 2 2 3 2 7 8 2" xfId="28639"/>
    <cellStyle name="Vejica 2 2 3 2 7 9" xfId="18739"/>
    <cellStyle name="Vejica 2 2 3 2 8" xfId="393"/>
    <cellStyle name="Vejica 2 2 3 2 8 10" xfId="32928"/>
    <cellStyle name="Vejica 2 2 3 2 8 2" xfId="1097"/>
    <cellStyle name="Vejica 2 2 3 2 8 2 2" xfId="3913"/>
    <cellStyle name="Vejica 2 2 3 2 8 2 2 2" xfId="13808"/>
    <cellStyle name="Vejica 2 2 3 2 8 2 2 2 2" xfId="27966"/>
    <cellStyle name="Vejica 2 2 3 2 8 2 2 3" xfId="18034"/>
    <cellStyle name="Vejica 2 2 3 2 8 2 2 3 2" xfId="32192"/>
    <cellStyle name="Vejica 2 2 3 2 8 2 2 4" xfId="22292"/>
    <cellStyle name="Vejica 2 2 3 2 8 2 2 5" xfId="9582"/>
    <cellStyle name="Vejica 2 2 3 2 8 2 3" xfId="2505"/>
    <cellStyle name="Vejica 2 2 3 2 8 2 3 2" xfId="12400"/>
    <cellStyle name="Vejica 2 2 3 2 8 2 3 2 2" xfId="26558"/>
    <cellStyle name="Vejica 2 2 3 2 8 2 3 3" xfId="16626"/>
    <cellStyle name="Vejica 2 2 3 2 8 2 3 3 2" xfId="30784"/>
    <cellStyle name="Vejica 2 2 3 2 8 2 3 4" xfId="20884"/>
    <cellStyle name="Vejica 2 2 3 2 8 2 3 5" xfId="8174"/>
    <cellStyle name="Vejica 2 2 3 2 8 2 4" xfId="6766"/>
    <cellStyle name="Vejica 2 2 3 2 8 2 4 2" xfId="23708"/>
    <cellStyle name="Vejica 2 2 3 2 8 2 5" xfId="10992"/>
    <cellStyle name="Vejica 2 2 3 2 8 2 5 2" xfId="25150"/>
    <cellStyle name="Vejica 2 2 3 2 8 2 6" xfId="15218"/>
    <cellStyle name="Vejica 2 2 3 2 8 2 6 2" xfId="29376"/>
    <cellStyle name="Vejica 2 2 3 2 8 2 7" xfId="19476"/>
    <cellStyle name="Vejica 2 2 3 2 8 2 8" xfId="5321"/>
    <cellStyle name="Vejica 2 2 3 2 8 2 9" xfId="33632"/>
    <cellStyle name="Vejica 2 2 3 2 8 3" xfId="3209"/>
    <cellStyle name="Vejica 2 2 3 2 8 3 2" xfId="13104"/>
    <cellStyle name="Vejica 2 2 3 2 8 3 2 2" xfId="27262"/>
    <cellStyle name="Vejica 2 2 3 2 8 3 3" xfId="17330"/>
    <cellStyle name="Vejica 2 2 3 2 8 3 3 2" xfId="31488"/>
    <cellStyle name="Vejica 2 2 3 2 8 3 4" xfId="21588"/>
    <cellStyle name="Vejica 2 2 3 2 8 3 5" xfId="8878"/>
    <cellStyle name="Vejica 2 2 3 2 8 4" xfId="1801"/>
    <cellStyle name="Vejica 2 2 3 2 8 4 2" xfId="11696"/>
    <cellStyle name="Vejica 2 2 3 2 8 4 2 2" xfId="25854"/>
    <cellStyle name="Vejica 2 2 3 2 8 4 3" xfId="15922"/>
    <cellStyle name="Vejica 2 2 3 2 8 4 3 2" xfId="30080"/>
    <cellStyle name="Vejica 2 2 3 2 8 4 4" xfId="20180"/>
    <cellStyle name="Vejica 2 2 3 2 8 4 5" xfId="7470"/>
    <cellStyle name="Vejica 2 2 3 2 8 5" xfId="6062"/>
    <cellStyle name="Vejica 2 2 3 2 8 5 2" xfId="23004"/>
    <cellStyle name="Vejica 2 2 3 2 8 6" xfId="10288"/>
    <cellStyle name="Vejica 2 2 3 2 8 6 2" xfId="24446"/>
    <cellStyle name="Vejica 2 2 3 2 8 7" xfId="14514"/>
    <cellStyle name="Vejica 2 2 3 2 8 7 2" xfId="28672"/>
    <cellStyle name="Vejica 2 2 3 2 8 8" xfId="18772"/>
    <cellStyle name="Vejica 2 2 3 2 8 9" xfId="4617"/>
    <cellStyle name="Vejica 2 2 3 2 9" xfId="745"/>
    <cellStyle name="Vejica 2 2 3 2 9 2" xfId="3561"/>
    <cellStyle name="Vejica 2 2 3 2 9 2 2" xfId="13456"/>
    <cellStyle name="Vejica 2 2 3 2 9 2 2 2" xfId="27614"/>
    <cellStyle name="Vejica 2 2 3 2 9 2 3" xfId="17682"/>
    <cellStyle name="Vejica 2 2 3 2 9 2 3 2" xfId="31840"/>
    <cellStyle name="Vejica 2 2 3 2 9 2 4" xfId="21940"/>
    <cellStyle name="Vejica 2 2 3 2 9 2 5" xfId="9230"/>
    <cellStyle name="Vejica 2 2 3 2 9 3" xfId="2153"/>
    <cellStyle name="Vejica 2 2 3 2 9 3 2" xfId="12048"/>
    <cellStyle name="Vejica 2 2 3 2 9 3 2 2" xfId="26206"/>
    <cellStyle name="Vejica 2 2 3 2 9 3 3" xfId="16274"/>
    <cellStyle name="Vejica 2 2 3 2 9 3 3 2" xfId="30432"/>
    <cellStyle name="Vejica 2 2 3 2 9 3 4" xfId="20532"/>
    <cellStyle name="Vejica 2 2 3 2 9 3 5" xfId="7822"/>
    <cellStyle name="Vejica 2 2 3 2 9 4" xfId="6414"/>
    <cellStyle name="Vejica 2 2 3 2 9 4 2" xfId="23356"/>
    <cellStyle name="Vejica 2 2 3 2 9 5" xfId="10640"/>
    <cellStyle name="Vejica 2 2 3 2 9 5 2" xfId="24798"/>
    <cellStyle name="Vejica 2 2 3 2 9 6" xfId="14866"/>
    <cellStyle name="Vejica 2 2 3 2 9 6 2" xfId="29024"/>
    <cellStyle name="Vejica 2 2 3 2 9 7" xfId="19124"/>
    <cellStyle name="Vejica 2 2 3 2 9 8" xfId="4969"/>
    <cellStyle name="Vejica 2 2 3 2 9 9" xfId="33280"/>
    <cellStyle name="Vejica 2 2 3 3" xfId="90"/>
    <cellStyle name="Vejica 2 2 3 3 10" xfId="14180"/>
    <cellStyle name="Vejica 2 2 3 3 10 2" xfId="28338"/>
    <cellStyle name="Vejica 2 2 3 3 11" xfId="18438"/>
    <cellStyle name="Vejica 2 2 3 3 12" xfId="4315"/>
    <cellStyle name="Vejica 2 2 3 3 13" xfId="32626"/>
    <cellStyle name="Vejica 2 2 3 3 2" xfId="250"/>
    <cellStyle name="Vejica 2 2 3 3 2 10" xfId="4475"/>
    <cellStyle name="Vejica 2 2 3 3 2 11" xfId="32786"/>
    <cellStyle name="Vejica 2 2 3 3 2 2" xfId="603"/>
    <cellStyle name="Vejica 2 2 3 3 2 2 10" xfId="33138"/>
    <cellStyle name="Vejica 2 2 3 3 2 2 2" xfId="1307"/>
    <cellStyle name="Vejica 2 2 3 3 2 2 2 2" xfId="4123"/>
    <cellStyle name="Vejica 2 2 3 3 2 2 2 2 2" xfId="14018"/>
    <cellStyle name="Vejica 2 2 3 3 2 2 2 2 2 2" xfId="28176"/>
    <cellStyle name="Vejica 2 2 3 3 2 2 2 2 3" xfId="18244"/>
    <cellStyle name="Vejica 2 2 3 3 2 2 2 2 3 2" xfId="32402"/>
    <cellStyle name="Vejica 2 2 3 3 2 2 2 2 4" xfId="22502"/>
    <cellStyle name="Vejica 2 2 3 3 2 2 2 2 5" xfId="9792"/>
    <cellStyle name="Vejica 2 2 3 3 2 2 2 3" xfId="2715"/>
    <cellStyle name="Vejica 2 2 3 3 2 2 2 3 2" xfId="12610"/>
    <cellStyle name="Vejica 2 2 3 3 2 2 2 3 2 2" xfId="26768"/>
    <cellStyle name="Vejica 2 2 3 3 2 2 2 3 3" xfId="16836"/>
    <cellStyle name="Vejica 2 2 3 3 2 2 2 3 3 2" xfId="30994"/>
    <cellStyle name="Vejica 2 2 3 3 2 2 2 3 4" xfId="21094"/>
    <cellStyle name="Vejica 2 2 3 3 2 2 2 3 5" xfId="8384"/>
    <cellStyle name="Vejica 2 2 3 3 2 2 2 4" xfId="6976"/>
    <cellStyle name="Vejica 2 2 3 3 2 2 2 4 2" xfId="23918"/>
    <cellStyle name="Vejica 2 2 3 3 2 2 2 5" xfId="11202"/>
    <cellStyle name="Vejica 2 2 3 3 2 2 2 5 2" xfId="25360"/>
    <cellStyle name="Vejica 2 2 3 3 2 2 2 6" xfId="15428"/>
    <cellStyle name="Vejica 2 2 3 3 2 2 2 6 2" xfId="29586"/>
    <cellStyle name="Vejica 2 2 3 3 2 2 2 7" xfId="19686"/>
    <cellStyle name="Vejica 2 2 3 3 2 2 2 8" xfId="5531"/>
    <cellStyle name="Vejica 2 2 3 3 2 2 2 9" xfId="33842"/>
    <cellStyle name="Vejica 2 2 3 3 2 2 3" xfId="3419"/>
    <cellStyle name="Vejica 2 2 3 3 2 2 3 2" xfId="13314"/>
    <cellStyle name="Vejica 2 2 3 3 2 2 3 2 2" xfId="27472"/>
    <cellStyle name="Vejica 2 2 3 3 2 2 3 3" xfId="17540"/>
    <cellStyle name="Vejica 2 2 3 3 2 2 3 3 2" xfId="31698"/>
    <cellStyle name="Vejica 2 2 3 3 2 2 3 4" xfId="21798"/>
    <cellStyle name="Vejica 2 2 3 3 2 2 3 5" xfId="9088"/>
    <cellStyle name="Vejica 2 2 3 3 2 2 4" xfId="2011"/>
    <cellStyle name="Vejica 2 2 3 3 2 2 4 2" xfId="11906"/>
    <cellStyle name="Vejica 2 2 3 3 2 2 4 2 2" xfId="26064"/>
    <cellStyle name="Vejica 2 2 3 3 2 2 4 3" xfId="16132"/>
    <cellStyle name="Vejica 2 2 3 3 2 2 4 3 2" xfId="30290"/>
    <cellStyle name="Vejica 2 2 3 3 2 2 4 4" xfId="20390"/>
    <cellStyle name="Vejica 2 2 3 3 2 2 4 5" xfId="7680"/>
    <cellStyle name="Vejica 2 2 3 3 2 2 5" xfId="6272"/>
    <cellStyle name="Vejica 2 2 3 3 2 2 5 2" xfId="23214"/>
    <cellStyle name="Vejica 2 2 3 3 2 2 6" xfId="10498"/>
    <cellStyle name="Vejica 2 2 3 3 2 2 6 2" xfId="24656"/>
    <cellStyle name="Vejica 2 2 3 3 2 2 7" xfId="14724"/>
    <cellStyle name="Vejica 2 2 3 3 2 2 7 2" xfId="28882"/>
    <cellStyle name="Vejica 2 2 3 3 2 2 8" xfId="18982"/>
    <cellStyle name="Vejica 2 2 3 3 2 2 9" xfId="4827"/>
    <cellStyle name="Vejica 2 2 3 3 2 3" xfId="955"/>
    <cellStyle name="Vejica 2 2 3 3 2 3 2" xfId="3771"/>
    <cellStyle name="Vejica 2 2 3 3 2 3 2 2" xfId="13666"/>
    <cellStyle name="Vejica 2 2 3 3 2 3 2 2 2" xfId="27824"/>
    <cellStyle name="Vejica 2 2 3 3 2 3 2 3" xfId="17892"/>
    <cellStyle name="Vejica 2 2 3 3 2 3 2 3 2" xfId="32050"/>
    <cellStyle name="Vejica 2 2 3 3 2 3 2 4" xfId="22150"/>
    <cellStyle name="Vejica 2 2 3 3 2 3 2 5" xfId="9440"/>
    <cellStyle name="Vejica 2 2 3 3 2 3 3" xfId="2363"/>
    <cellStyle name="Vejica 2 2 3 3 2 3 3 2" xfId="12258"/>
    <cellStyle name="Vejica 2 2 3 3 2 3 3 2 2" xfId="26416"/>
    <cellStyle name="Vejica 2 2 3 3 2 3 3 3" xfId="16484"/>
    <cellStyle name="Vejica 2 2 3 3 2 3 3 3 2" xfId="30642"/>
    <cellStyle name="Vejica 2 2 3 3 2 3 3 4" xfId="20742"/>
    <cellStyle name="Vejica 2 2 3 3 2 3 3 5" xfId="8032"/>
    <cellStyle name="Vejica 2 2 3 3 2 3 4" xfId="6624"/>
    <cellStyle name="Vejica 2 2 3 3 2 3 4 2" xfId="23566"/>
    <cellStyle name="Vejica 2 2 3 3 2 3 5" xfId="10850"/>
    <cellStyle name="Vejica 2 2 3 3 2 3 5 2" xfId="25008"/>
    <cellStyle name="Vejica 2 2 3 3 2 3 6" xfId="15076"/>
    <cellStyle name="Vejica 2 2 3 3 2 3 6 2" xfId="29234"/>
    <cellStyle name="Vejica 2 2 3 3 2 3 7" xfId="19334"/>
    <cellStyle name="Vejica 2 2 3 3 2 3 8" xfId="5179"/>
    <cellStyle name="Vejica 2 2 3 3 2 3 9" xfId="33490"/>
    <cellStyle name="Vejica 2 2 3 3 2 4" xfId="3067"/>
    <cellStyle name="Vejica 2 2 3 3 2 4 2" xfId="12962"/>
    <cellStyle name="Vejica 2 2 3 3 2 4 2 2" xfId="27120"/>
    <cellStyle name="Vejica 2 2 3 3 2 4 3" xfId="17188"/>
    <cellStyle name="Vejica 2 2 3 3 2 4 3 2" xfId="31346"/>
    <cellStyle name="Vejica 2 2 3 3 2 4 4" xfId="21446"/>
    <cellStyle name="Vejica 2 2 3 3 2 4 5" xfId="8736"/>
    <cellStyle name="Vejica 2 2 3 3 2 5" xfId="1659"/>
    <cellStyle name="Vejica 2 2 3 3 2 5 2" xfId="11554"/>
    <cellStyle name="Vejica 2 2 3 3 2 5 2 2" xfId="25712"/>
    <cellStyle name="Vejica 2 2 3 3 2 5 3" xfId="15780"/>
    <cellStyle name="Vejica 2 2 3 3 2 5 3 2" xfId="29938"/>
    <cellStyle name="Vejica 2 2 3 3 2 5 4" xfId="20038"/>
    <cellStyle name="Vejica 2 2 3 3 2 5 5" xfId="7328"/>
    <cellStyle name="Vejica 2 2 3 3 2 6" xfId="5920"/>
    <cellStyle name="Vejica 2 2 3 3 2 6 2" xfId="22862"/>
    <cellStyle name="Vejica 2 2 3 3 2 7" xfId="10146"/>
    <cellStyle name="Vejica 2 2 3 3 2 7 2" xfId="24304"/>
    <cellStyle name="Vejica 2 2 3 3 2 8" xfId="14372"/>
    <cellStyle name="Vejica 2 2 3 3 2 8 2" xfId="28530"/>
    <cellStyle name="Vejica 2 2 3 3 2 9" xfId="18630"/>
    <cellStyle name="Vejica 2 2 3 3 3" xfId="309"/>
    <cellStyle name="Vejica 2 2 3 3 3 10" xfId="4533"/>
    <cellStyle name="Vejica 2 2 3 3 3 11" xfId="32844"/>
    <cellStyle name="Vejica 2 2 3 3 3 2" xfId="661"/>
    <cellStyle name="Vejica 2 2 3 3 3 2 10" xfId="33196"/>
    <cellStyle name="Vejica 2 2 3 3 3 2 2" xfId="1365"/>
    <cellStyle name="Vejica 2 2 3 3 3 2 2 2" xfId="4181"/>
    <cellStyle name="Vejica 2 2 3 3 3 2 2 2 2" xfId="14076"/>
    <cellStyle name="Vejica 2 2 3 3 3 2 2 2 2 2" xfId="28234"/>
    <cellStyle name="Vejica 2 2 3 3 3 2 2 2 3" xfId="18302"/>
    <cellStyle name="Vejica 2 2 3 3 3 2 2 2 3 2" xfId="32460"/>
    <cellStyle name="Vejica 2 2 3 3 3 2 2 2 4" xfId="22560"/>
    <cellStyle name="Vejica 2 2 3 3 3 2 2 2 5" xfId="9850"/>
    <cellStyle name="Vejica 2 2 3 3 3 2 2 3" xfId="2773"/>
    <cellStyle name="Vejica 2 2 3 3 3 2 2 3 2" xfId="12668"/>
    <cellStyle name="Vejica 2 2 3 3 3 2 2 3 2 2" xfId="26826"/>
    <cellStyle name="Vejica 2 2 3 3 3 2 2 3 3" xfId="16894"/>
    <cellStyle name="Vejica 2 2 3 3 3 2 2 3 3 2" xfId="31052"/>
    <cellStyle name="Vejica 2 2 3 3 3 2 2 3 4" xfId="21152"/>
    <cellStyle name="Vejica 2 2 3 3 3 2 2 3 5" xfId="8442"/>
    <cellStyle name="Vejica 2 2 3 3 3 2 2 4" xfId="7034"/>
    <cellStyle name="Vejica 2 2 3 3 3 2 2 4 2" xfId="23976"/>
    <cellStyle name="Vejica 2 2 3 3 3 2 2 5" xfId="11260"/>
    <cellStyle name="Vejica 2 2 3 3 3 2 2 5 2" xfId="25418"/>
    <cellStyle name="Vejica 2 2 3 3 3 2 2 6" xfId="15486"/>
    <cellStyle name="Vejica 2 2 3 3 3 2 2 6 2" xfId="29644"/>
    <cellStyle name="Vejica 2 2 3 3 3 2 2 7" xfId="19744"/>
    <cellStyle name="Vejica 2 2 3 3 3 2 2 8" xfId="5589"/>
    <cellStyle name="Vejica 2 2 3 3 3 2 2 9" xfId="33900"/>
    <cellStyle name="Vejica 2 2 3 3 3 2 3" xfId="3477"/>
    <cellStyle name="Vejica 2 2 3 3 3 2 3 2" xfId="13372"/>
    <cellStyle name="Vejica 2 2 3 3 3 2 3 2 2" xfId="27530"/>
    <cellStyle name="Vejica 2 2 3 3 3 2 3 3" xfId="17598"/>
    <cellStyle name="Vejica 2 2 3 3 3 2 3 3 2" xfId="31756"/>
    <cellStyle name="Vejica 2 2 3 3 3 2 3 4" xfId="21856"/>
    <cellStyle name="Vejica 2 2 3 3 3 2 3 5" xfId="9146"/>
    <cellStyle name="Vejica 2 2 3 3 3 2 4" xfId="2069"/>
    <cellStyle name="Vejica 2 2 3 3 3 2 4 2" xfId="11964"/>
    <cellStyle name="Vejica 2 2 3 3 3 2 4 2 2" xfId="26122"/>
    <cellStyle name="Vejica 2 2 3 3 3 2 4 3" xfId="16190"/>
    <cellStyle name="Vejica 2 2 3 3 3 2 4 3 2" xfId="30348"/>
    <cellStyle name="Vejica 2 2 3 3 3 2 4 4" xfId="20448"/>
    <cellStyle name="Vejica 2 2 3 3 3 2 4 5" xfId="7738"/>
    <cellStyle name="Vejica 2 2 3 3 3 2 5" xfId="6330"/>
    <cellStyle name="Vejica 2 2 3 3 3 2 5 2" xfId="23272"/>
    <cellStyle name="Vejica 2 2 3 3 3 2 6" xfId="10556"/>
    <cellStyle name="Vejica 2 2 3 3 3 2 6 2" xfId="24714"/>
    <cellStyle name="Vejica 2 2 3 3 3 2 7" xfId="14782"/>
    <cellStyle name="Vejica 2 2 3 3 3 2 7 2" xfId="28940"/>
    <cellStyle name="Vejica 2 2 3 3 3 2 8" xfId="19040"/>
    <cellStyle name="Vejica 2 2 3 3 3 2 9" xfId="4885"/>
    <cellStyle name="Vejica 2 2 3 3 3 3" xfId="1013"/>
    <cellStyle name="Vejica 2 2 3 3 3 3 2" xfId="3829"/>
    <cellStyle name="Vejica 2 2 3 3 3 3 2 2" xfId="13724"/>
    <cellStyle name="Vejica 2 2 3 3 3 3 2 2 2" xfId="27882"/>
    <cellStyle name="Vejica 2 2 3 3 3 3 2 3" xfId="17950"/>
    <cellStyle name="Vejica 2 2 3 3 3 3 2 3 2" xfId="32108"/>
    <cellStyle name="Vejica 2 2 3 3 3 3 2 4" xfId="22208"/>
    <cellStyle name="Vejica 2 2 3 3 3 3 2 5" xfId="9498"/>
    <cellStyle name="Vejica 2 2 3 3 3 3 3" xfId="2421"/>
    <cellStyle name="Vejica 2 2 3 3 3 3 3 2" xfId="12316"/>
    <cellStyle name="Vejica 2 2 3 3 3 3 3 2 2" xfId="26474"/>
    <cellStyle name="Vejica 2 2 3 3 3 3 3 3" xfId="16542"/>
    <cellStyle name="Vejica 2 2 3 3 3 3 3 3 2" xfId="30700"/>
    <cellStyle name="Vejica 2 2 3 3 3 3 3 4" xfId="20800"/>
    <cellStyle name="Vejica 2 2 3 3 3 3 3 5" xfId="8090"/>
    <cellStyle name="Vejica 2 2 3 3 3 3 4" xfId="6682"/>
    <cellStyle name="Vejica 2 2 3 3 3 3 4 2" xfId="23624"/>
    <cellStyle name="Vejica 2 2 3 3 3 3 5" xfId="10908"/>
    <cellStyle name="Vejica 2 2 3 3 3 3 5 2" xfId="25066"/>
    <cellStyle name="Vejica 2 2 3 3 3 3 6" xfId="15134"/>
    <cellStyle name="Vejica 2 2 3 3 3 3 6 2" xfId="29292"/>
    <cellStyle name="Vejica 2 2 3 3 3 3 7" xfId="19392"/>
    <cellStyle name="Vejica 2 2 3 3 3 3 8" xfId="5237"/>
    <cellStyle name="Vejica 2 2 3 3 3 3 9" xfId="33548"/>
    <cellStyle name="Vejica 2 2 3 3 3 4" xfId="3125"/>
    <cellStyle name="Vejica 2 2 3 3 3 4 2" xfId="13020"/>
    <cellStyle name="Vejica 2 2 3 3 3 4 2 2" xfId="27178"/>
    <cellStyle name="Vejica 2 2 3 3 3 4 3" xfId="17246"/>
    <cellStyle name="Vejica 2 2 3 3 3 4 3 2" xfId="31404"/>
    <cellStyle name="Vejica 2 2 3 3 3 4 4" xfId="21504"/>
    <cellStyle name="Vejica 2 2 3 3 3 4 5" xfId="8794"/>
    <cellStyle name="Vejica 2 2 3 3 3 5" xfId="1717"/>
    <cellStyle name="Vejica 2 2 3 3 3 5 2" xfId="11612"/>
    <cellStyle name="Vejica 2 2 3 3 3 5 2 2" xfId="25770"/>
    <cellStyle name="Vejica 2 2 3 3 3 5 3" xfId="15838"/>
    <cellStyle name="Vejica 2 2 3 3 3 5 3 2" xfId="29996"/>
    <cellStyle name="Vejica 2 2 3 3 3 5 4" xfId="20096"/>
    <cellStyle name="Vejica 2 2 3 3 3 5 5" xfId="7386"/>
    <cellStyle name="Vejica 2 2 3 3 3 6" xfId="5978"/>
    <cellStyle name="Vejica 2 2 3 3 3 6 2" xfId="22920"/>
    <cellStyle name="Vejica 2 2 3 3 3 7" xfId="10204"/>
    <cellStyle name="Vejica 2 2 3 3 3 7 2" xfId="24362"/>
    <cellStyle name="Vejica 2 2 3 3 3 8" xfId="14430"/>
    <cellStyle name="Vejica 2 2 3 3 3 8 2" xfId="28588"/>
    <cellStyle name="Vejica 2 2 3 3 3 9" xfId="18688"/>
    <cellStyle name="Vejica 2 2 3 3 4" xfId="475"/>
    <cellStyle name="Vejica 2 2 3 3 4 10" xfId="33010"/>
    <cellStyle name="Vejica 2 2 3 3 4 2" xfId="1179"/>
    <cellStyle name="Vejica 2 2 3 3 4 2 2" xfId="3995"/>
    <cellStyle name="Vejica 2 2 3 3 4 2 2 2" xfId="13890"/>
    <cellStyle name="Vejica 2 2 3 3 4 2 2 2 2" xfId="28048"/>
    <cellStyle name="Vejica 2 2 3 3 4 2 2 3" xfId="18116"/>
    <cellStyle name="Vejica 2 2 3 3 4 2 2 3 2" xfId="32274"/>
    <cellStyle name="Vejica 2 2 3 3 4 2 2 4" xfId="22374"/>
    <cellStyle name="Vejica 2 2 3 3 4 2 2 5" xfId="9664"/>
    <cellStyle name="Vejica 2 2 3 3 4 2 3" xfId="2587"/>
    <cellStyle name="Vejica 2 2 3 3 4 2 3 2" xfId="12482"/>
    <cellStyle name="Vejica 2 2 3 3 4 2 3 2 2" xfId="26640"/>
    <cellStyle name="Vejica 2 2 3 3 4 2 3 3" xfId="16708"/>
    <cellStyle name="Vejica 2 2 3 3 4 2 3 3 2" xfId="30866"/>
    <cellStyle name="Vejica 2 2 3 3 4 2 3 4" xfId="20966"/>
    <cellStyle name="Vejica 2 2 3 3 4 2 3 5" xfId="8256"/>
    <cellStyle name="Vejica 2 2 3 3 4 2 4" xfId="6848"/>
    <cellStyle name="Vejica 2 2 3 3 4 2 4 2" xfId="23790"/>
    <cellStyle name="Vejica 2 2 3 3 4 2 5" xfId="11074"/>
    <cellStyle name="Vejica 2 2 3 3 4 2 5 2" xfId="25232"/>
    <cellStyle name="Vejica 2 2 3 3 4 2 6" xfId="15300"/>
    <cellStyle name="Vejica 2 2 3 3 4 2 6 2" xfId="29458"/>
    <cellStyle name="Vejica 2 2 3 3 4 2 7" xfId="19558"/>
    <cellStyle name="Vejica 2 2 3 3 4 2 8" xfId="5403"/>
    <cellStyle name="Vejica 2 2 3 3 4 2 9" xfId="33714"/>
    <cellStyle name="Vejica 2 2 3 3 4 3" xfId="3291"/>
    <cellStyle name="Vejica 2 2 3 3 4 3 2" xfId="13186"/>
    <cellStyle name="Vejica 2 2 3 3 4 3 2 2" xfId="27344"/>
    <cellStyle name="Vejica 2 2 3 3 4 3 3" xfId="17412"/>
    <cellStyle name="Vejica 2 2 3 3 4 3 3 2" xfId="31570"/>
    <cellStyle name="Vejica 2 2 3 3 4 3 4" xfId="21670"/>
    <cellStyle name="Vejica 2 2 3 3 4 3 5" xfId="8960"/>
    <cellStyle name="Vejica 2 2 3 3 4 4" xfId="1883"/>
    <cellStyle name="Vejica 2 2 3 3 4 4 2" xfId="11778"/>
    <cellStyle name="Vejica 2 2 3 3 4 4 2 2" xfId="25936"/>
    <cellStyle name="Vejica 2 2 3 3 4 4 3" xfId="16004"/>
    <cellStyle name="Vejica 2 2 3 3 4 4 3 2" xfId="30162"/>
    <cellStyle name="Vejica 2 2 3 3 4 4 4" xfId="20262"/>
    <cellStyle name="Vejica 2 2 3 3 4 4 5" xfId="7552"/>
    <cellStyle name="Vejica 2 2 3 3 4 5" xfId="6144"/>
    <cellStyle name="Vejica 2 2 3 3 4 5 2" xfId="23086"/>
    <cellStyle name="Vejica 2 2 3 3 4 6" xfId="10370"/>
    <cellStyle name="Vejica 2 2 3 3 4 6 2" xfId="24528"/>
    <cellStyle name="Vejica 2 2 3 3 4 7" xfId="14596"/>
    <cellStyle name="Vejica 2 2 3 3 4 7 2" xfId="28754"/>
    <cellStyle name="Vejica 2 2 3 3 4 8" xfId="18854"/>
    <cellStyle name="Vejica 2 2 3 3 4 9" xfId="4699"/>
    <cellStyle name="Vejica 2 2 3 3 5" xfId="827"/>
    <cellStyle name="Vejica 2 2 3 3 5 2" xfId="3643"/>
    <cellStyle name="Vejica 2 2 3 3 5 2 2" xfId="13538"/>
    <cellStyle name="Vejica 2 2 3 3 5 2 2 2" xfId="27696"/>
    <cellStyle name="Vejica 2 2 3 3 5 2 3" xfId="17764"/>
    <cellStyle name="Vejica 2 2 3 3 5 2 3 2" xfId="31922"/>
    <cellStyle name="Vejica 2 2 3 3 5 2 4" xfId="22022"/>
    <cellStyle name="Vejica 2 2 3 3 5 2 5" xfId="9312"/>
    <cellStyle name="Vejica 2 2 3 3 5 3" xfId="2235"/>
    <cellStyle name="Vejica 2 2 3 3 5 3 2" xfId="12130"/>
    <cellStyle name="Vejica 2 2 3 3 5 3 2 2" xfId="26288"/>
    <cellStyle name="Vejica 2 2 3 3 5 3 3" xfId="16356"/>
    <cellStyle name="Vejica 2 2 3 3 5 3 3 2" xfId="30514"/>
    <cellStyle name="Vejica 2 2 3 3 5 3 4" xfId="20614"/>
    <cellStyle name="Vejica 2 2 3 3 5 3 5" xfId="7904"/>
    <cellStyle name="Vejica 2 2 3 3 5 4" xfId="6496"/>
    <cellStyle name="Vejica 2 2 3 3 5 4 2" xfId="23438"/>
    <cellStyle name="Vejica 2 2 3 3 5 5" xfId="10722"/>
    <cellStyle name="Vejica 2 2 3 3 5 5 2" xfId="24880"/>
    <cellStyle name="Vejica 2 2 3 3 5 6" xfId="14948"/>
    <cellStyle name="Vejica 2 2 3 3 5 6 2" xfId="29106"/>
    <cellStyle name="Vejica 2 2 3 3 5 7" xfId="19206"/>
    <cellStyle name="Vejica 2 2 3 3 5 8" xfId="5051"/>
    <cellStyle name="Vejica 2 2 3 3 5 9" xfId="33362"/>
    <cellStyle name="Vejica 2 2 3 3 6" xfId="2907"/>
    <cellStyle name="Vejica 2 2 3 3 6 2" xfId="12802"/>
    <cellStyle name="Vejica 2 2 3 3 6 2 2" xfId="26960"/>
    <cellStyle name="Vejica 2 2 3 3 6 3" xfId="17028"/>
    <cellStyle name="Vejica 2 2 3 3 6 3 2" xfId="31186"/>
    <cellStyle name="Vejica 2 2 3 3 6 4" xfId="21286"/>
    <cellStyle name="Vejica 2 2 3 3 6 5" xfId="8576"/>
    <cellStyle name="Vejica 2 2 3 3 7" xfId="1499"/>
    <cellStyle name="Vejica 2 2 3 3 7 2" xfId="11394"/>
    <cellStyle name="Vejica 2 2 3 3 7 2 2" xfId="25552"/>
    <cellStyle name="Vejica 2 2 3 3 7 3" xfId="15620"/>
    <cellStyle name="Vejica 2 2 3 3 7 3 2" xfId="29778"/>
    <cellStyle name="Vejica 2 2 3 3 7 4" xfId="19878"/>
    <cellStyle name="Vejica 2 2 3 3 7 5" xfId="7168"/>
    <cellStyle name="Vejica 2 2 3 3 8" xfId="5728"/>
    <cellStyle name="Vejica 2 2 3 3 8 2" xfId="22670"/>
    <cellStyle name="Vejica 2 2 3 3 9" xfId="9954"/>
    <cellStyle name="Vejica 2 2 3 3 9 2" xfId="24112"/>
    <cellStyle name="Vejica 2 2 3 4" xfId="122"/>
    <cellStyle name="Vejica 2 2 3 4 10" xfId="18502"/>
    <cellStyle name="Vejica 2 2 3 4 11" xfId="4347"/>
    <cellStyle name="Vejica 2 2 3 4 12" xfId="32658"/>
    <cellStyle name="Vejica 2 2 3 4 2" xfId="282"/>
    <cellStyle name="Vejica 2 2 3 4 2 10" xfId="4507"/>
    <cellStyle name="Vejica 2 2 3 4 2 11" xfId="32818"/>
    <cellStyle name="Vejica 2 2 3 4 2 2" xfId="635"/>
    <cellStyle name="Vejica 2 2 3 4 2 2 10" xfId="33170"/>
    <cellStyle name="Vejica 2 2 3 4 2 2 2" xfId="1339"/>
    <cellStyle name="Vejica 2 2 3 4 2 2 2 2" xfId="4155"/>
    <cellStyle name="Vejica 2 2 3 4 2 2 2 2 2" xfId="14050"/>
    <cellStyle name="Vejica 2 2 3 4 2 2 2 2 2 2" xfId="28208"/>
    <cellStyle name="Vejica 2 2 3 4 2 2 2 2 3" xfId="18276"/>
    <cellStyle name="Vejica 2 2 3 4 2 2 2 2 3 2" xfId="32434"/>
    <cellStyle name="Vejica 2 2 3 4 2 2 2 2 4" xfId="22534"/>
    <cellStyle name="Vejica 2 2 3 4 2 2 2 2 5" xfId="9824"/>
    <cellStyle name="Vejica 2 2 3 4 2 2 2 3" xfId="2747"/>
    <cellStyle name="Vejica 2 2 3 4 2 2 2 3 2" xfId="12642"/>
    <cellStyle name="Vejica 2 2 3 4 2 2 2 3 2 2" xfId="26800"/>
    <cellStyle name="Vejica 2 2 3 4 2 2 2 3 3" xfId="16868"/>
    <cellStyle name="Vejica 2 2 3 4 2 2 2 3 3 2" xfId="31026"/>
    <cellStyle name="Vejica 2 2 3 4 2 2 2 3 4" xfId="21126"/>
    <cellStyle name="Vejica 2 2 3 4 2 2 2 3 5" xfId="8416"/>
    <cellStyle name="Vejica 2 2 3 4 2 2 2 4" xfId="7008"/>
    <cellStyle name="Vejica 2 2 3 4 2 2 2 4 2" xfId="23950"/>
    <cellStyle name="Vejica 2 2 3 4 2 2 2 5" xfId="11234"/>
    <cellStyle name="Vejica 2 2 3 4 2 2 2 5 2" xfId="25392"/>
    <cellStyle name="Vejica 2 2 3 4 2 2 2 6" xfId="15460"/>
    <cellStyle name="Vejica 2 2 3 4 2 2 2 6 2" xfId="29618"/>
    <cellStyle name="Vejica 2 2 3 4 2 2 2 7" xfId="19718"/>
    <cellStyle name="Vejica 2 2 3 4 2 2 2 8" xfId="5563"/>
    <cellStyle name="Vejica 2 2 3 4 2 2 2 9" xfId="33874"/>
    <cellStyle name="Vejica 2 2 3 4 2 2 3" xfId="3451"/>
    <cellStyle name="Vejica 2 2 3 4 2 2 3 2" xfId="13346"/>
    <cellStyle name="Vejica 2 2 3 4 2 2 3 2 2" xfId="27504"/>
    <cellStyle name="Vejica 2 2 3 4 2 2 3 3" xfId="17572"/>
    <cellStyle name="Vejica 2 2 3 4 2 2 3 3 2" xfId="31730"/>
    <cellStyle name="Vejica 2 2 3 4 2 2 3 4" xfId="21830"/>
    <cellStyle name="Vejica 2 2 3 4 2 2 3 5" xfId="9120"/>
    <cellStyle name="Vejica 2 2 3 4 2 2 4" xfId="2043"/>
    <cellStyle name="Vejica 2 2 3 4 2 2 4 2" xfId="11938"/>
    <cellStyle name="Vejica 2 2 3 4 2 2 4 2 2" xfId="26096"/>
    <cellStyle name="Vejica 2 2 3 4 2 2 4 3" xfId="16164"/>
    <cellStyle name="Vejica 2 2 3 4 2 2 4 3 2" xfId="30322"/>
    <cellStyle name="Vejica 2 2 3 4 2 2 4 4" xfId="20422"/>
    <cellStyle name="Vejica 2 2 3 4 2 2 4 5" xfId="7712"/>
    <cellStyle name="Vejica 2 2 3 4 2 2 5" xfId="6304"/>
    <cellStyle name="Vejica 2 2 3 4 2 2 5 2" xfId="23246"/>
    <cellStyle name="Vejica 2 2 3 4 2 2 6" xfId="10530"/>
    <cellStyle name="Vejica 2 2 3 4 2 2 6 2" xfId="24688"/>
    <cellStyle name="Vejica 2 2 3 4 2 2 7" xfId="14756"/>
    <cellStyle name="Vejica 2 2 3 4 2 2 7 2" xfId="28914"/>
    <cellStyle name="Vejica 2 2 3 4 2 2 8" xfId="19014"/>
    <cellStyle name="Vejica 2 2 3 4 2 2 9" xfId="4859"/>
    <cellStyle name="Vejica 2 2 3 4 2 3" xfId="987"/>
    <cellStyle name="Vejica 2 2 3 4 2 3 2" xfId="3803"/>
    <cellStyle name="Vejica 2 2 3 4 2 3 2 2" xfId="13698"/>
    <cellStyle name="Vejica 2 2 3 4 2 3 2 2 2" xfId="27856"/>
    <cellStyle name="Vejica 2 2 3 4 2 3 2 3" xfId="17924"/>
    <cellStyle name="Vejica 2 2 3 4 2 3 2 3 2" xfId="32082"/>
    <cellStyle name="Vejica 2 2 3 4 2 3 2 4" xfId="22182"/>
    <cellStyle name="Vejica 2 2 3 4 2 3 2 5" xfId="9472"/>
    <cellStyle name="Vejica 2 2 3 4 2 3 3" xfId="2395"/>
    <cellStyle name="Vejica 2 2 3 4 2 3 3 2" xfId="12290"/>
    <cellStyle name="Vejica 2 2 3 4 2 3 3 2 2" xfId="26448"/>
    <cellStyle name="Vejica 2 2 3 4 2 3 3 3" xfId="16516"/>
    <cellStyle name="Vejica 2 2 3 4 2 3 3 3 2" xfId="30674"/>
    <cellStyle name="Vejica 2 2 3 4 2 3 3 4" xfId="20774"/>
    <cellStyle name="Vejica 2 2 3 4 2 3 3 5" xfId="8064"/>
    <cellStyle name="Vejica 2 2 3 4 2 3 4" xfId="6656"/>
    <cellStyle name="Vejica 2 2 3 4 2 3 4 2" xfId="23598"/>
    <cellStyle name="Vejica 2 2 3 4 2 3 5" xfId="10882"/>
    <cellStyle name="Vejica 2 2 3 4 2 3 5 2" xfId="25040"/>
    <cellStyle name="Vejica 2 2 3 4 2 3 6" xfId="15108"/>
    <cellStyle name="Vejica 2 2 3 4 2 3 6 2" xfId="29266"/>
    <cellStyle name="Vejica 2 2 3 4 2 3 7" xfId="19366"/>
    <cellStyle name="Vejica 2 2 3 4 2 3 8" xfId="5211"/>
    <cellStyle name="Vejica 2 2 3 4 2 3 9" xfId="33522"/>
    <cellStyle name="Vejica 2 2 3 4 2 4" xfId="3099"/>
    <cellStyle name="Vejica 2 2 3 4 2 4 2" xfId="12994"/>
    <cellStyle name="Vejica 2 2 3 4 2 4 2 2" xfId="27152"/>
    <cellStyle name="Vejica 2 2 3 4 2 4 3" xfId="17220"/>
    <cellStyle name="Vejica 2 2 3 4 2 4 3 2" xfId="31378"/>
    <cellStyle name="Vejica 2 2 3 4 2 4 4" xfId="21478"/>
    <cellStyle name="Vejica 2 2 3 4 2 4 5" xfId="8768"/>
    <cellStyle name="Vejica 2 2 3 4 2 5" xfId="1691"/>
    <cellStyle name="Vejica 2 2 3 4 2 5 2" xfId="11586"/>
    <cellStyle name="Vejica 2 2 3 4 2 5 2 2" xfId="25744"/>
    <cellStyle name="Vejica 2 2 3 4 2 5 3" xfId="15812"/>
    <cellStyle name="Vejica 2 2 3 4 2 5 3 2" xfId="29970"/>
    <cellStyle name="Vejica 2 2 3 4 2 5 4" xfId="20070"/>
    <cellStyle name="Vejica 2 2 3 4 2 5 5" xfId="7360"/>
    <cellStyle name="Vejica 2 2 3 4 2 6" xfId="5952"/>
    <cellStyle name="Vejica 2 2 3 4 2 6 2" xfId="22894"/>
    <cellStyle name="Vejica 2 2 3 4 2 7" xfId="10178"/>
    <cellStyle name="Vejica 2 2 3 4 2 7 2" xfId="24336"/>
    <cellStyle name="Vejica 2 2 3 4 2 8" xfId="14404"/>
    <cellStyle name="Vejica 2 2 3 4 2 8 2" xfId="28562"/>
    <cellStyle name="Vejica 2 2 3 4 2 9" xfId="18662"/>
    <cellStyle name="Vejica 2 2 3 4 3" xfId="507"/>
    <cellStyle name="Vejica 2 2 3 4 3 10" xfId="33042"/>
    <cellStyle name="Vejica 2 2 3 4 3 2" xfId="1211"/>
    <cellStyle name="Vejica 2 2 3 4 3 2 2" xfId="4027"/>
    <cellStyle name="Vejica 2 2 3 4 3 2 2 2" xfId="13922"/>
    <cellStyle name="Vejica 2 2 3 4 3 2 2 2 2" xfId="28080"/>
    <cellStyle name="Vejica 2 2 3 4 3 2 2 3" xfId="18148"/>
    <cellStyle name="Vejica 2 2 3 4 3 2 2 3 2" xfId="32306"/>
    <cellStyle name="Vejica 2 2 3 4 3 2 2 4" xfId="22406"/>
    <cellStyle name="Vejica 2 2 3 4 3 2 2 5" xfId="9696"/>
    <cellStyle name="Vejica 2 2 3 4 3 2 3" xfId="2619"/>
    <cellStyle name="Vejica 2 2 3 4 3 2 3 2" xfId="12514"/>
    <cellStyle name="Vejica 2 2 3 4 3 2 3 2 2" xfId="26672"/>
    <cellStyle name="Vejica 2 2 3 4 3 2 3 3" xfId="16740"/>
    <cellStyle name="Vejica 2 2 3 4 3 2 3 3 2" xfId="30898"/>
    <cellStyle name="Vejica 2 2 3 4 3 2 3 4" xfId="20998"/>
    <cellStyle name="Vejica 2 2 3 4 3 2 3 5" xfId="8288"/>
    <cellStyle name="Vejica 2 2 3 4 3 2 4" xfId="6880"/>
    <cellStyle name="Vejica 2 2 3 4 3 2 4 2" xfId="23822"/>
    <cellStyle name="Vejica 2 2 3 4 3 2 5" xfId="11106"/>
    <cellStyle name="Vejica 2 2 3 4 3 2 5 2" xfId="25264"/>
    <cellStyle name="Vejica 2 2 3 4 3 2 6" xfId="15332"/>
    <cellStyle name="Vejica 2 2 3 4 3 2 6 2" xfId="29490"/>
    <cellStyle name="Vejica 2 2 3 4 3 2 7" xfId="19590"/>
    <cellStyle name="Vejica 2 2 3 4 3 2 8" xfId="5435"/>
    <cellStyle name="Vejica 2 2 3 4 3 2 9" xfId="33746"/>
    <cellStyle name="Vejica 2 2 3 4 3 3" xfId="3323"/>
    <cellStyle name="Vejica 2 2 3 4 3 3 2" xfId="13218"/>
    <cellStyle name="Vejica 2 2 3 4 3 3 2 2" xfId="27376"/>
    <cellStyle name="Vejica 2 2 3 4 3 3 3" xfId="17444"/>
    <cellStyle name="Vejica 2 2 3 4 3 3 3 2" xfId="31602"/>
    <cellStyle name="Vejica 2 2 3 4 3 3 4" xfId="21702"/>
    <cellStyle name="Vejica 2 2 3 4 3 3 5" xfId="8992"/>
    <cellStyle name="Vejica 2 2 3 4 3 4" xfId="1915"/>
    <cellStyle name="Vejica 2 2 3 4 3 4 2" xfId="11810"/>
    <cellStyle name="Vejica 2 2 3 4 3 4 2 2" xfId="25968"/>
    <cellStyle name="Vejica 2 2 3 4 3 4 3" xfId="16036"/>
    <cellStyle name="Vejica 2 2 3 4 3 4 3 2" xfId="30194"/>
    <cellStyle name="Vejica 2 2 3 4 3 4 4" xfId="20294"/>
    <cellStyle name="Vejica 2 2 3 4 3 4 5" xfId="7584"/>
    <cellStyle name="Vejica 2 2 3 4 3 5" xfId="6176"/>
    <cellStyle name="Vejica 2 2 3 4 3 5 2" xfId="23118"/>
    <cellStyle name="Vejica 2 2 3 4 3 6" xfId="10402"/>
    <cellStyle name="Vejica 2 2 3 4 3 6 2" xfId="24560"/>
    <cellStyle name="Vejica 2 2 3 4 3 7" xfId="14628"/>
    <cellStyle name="Vejica 2 2 3 4 3 7 2" xfId="28786"/>
    <cellStyle name="Vejica 2 2 3 4 3 8" xfId="18886"/>
    <cellStyle name="Vejica 2 2 3 4 3 9" xfId="4731"/>
    <cellStyle name="Vejica 2 2 3 4 4" xfId="859"/>
    <cellStyle name="Vejica 2 2 3 4 4 2" xfId="3675"/>
    <cellStyle name="Vejica 2 2 3 4 4 2 2" xfId="13570"/>
    <cellStyle name="Vejica 2 2 3 4 4 2 2 2" xfId="27728"/>
    <cellStyle name="Vejica 2 2 3 4 4 2 3" xfId="17796"/>
    <cellStyle name="Vejica 2 2 3 4 4 2 3 2" xfId="31954"/>
    <cellStyle name="Vejica 2 2 3 4 4 2 4" xfId="22054"/>
    <cellStyle name="Vejica 2 2 3 4 4 2 5" xfId="9344"/>
    <cellStyle name="Vejica 2 2 3 4 4 3" xfId="2267"/>
    <cellStyle name="Vejica 2 2 3 4 4 3 2" xfId="12162"/>
    <cellStyle name="Vejica 2 2 3 4 4 3 2 2" xfId="26320"/>
    <cellStyle name="Vejica 2 2 3 4 4 3 3" xfId="16388"/>
    <cellStyle name="Vejica 2 2 3 4 4 3 3 2" xfId="30546"/>
    <cellStyle name="Vejica 2 2 3 4 4 3 4" xfId="20646"/>
    <cellStyle name="Vejica 2 2 3 4 4 3 5" xfId="7936"/>
    <cellStyle name="Vejica 2 2 3 4 4 4" xfId="6528"/>
    <cellStyle name="Vejica 2 2 3 4 4 4 2" xfId="23470"/>
    <cellStyle name="Vejica 2 2 3 4 4 5" xfId="10754"/>
    <cellStyle name="Vejica 2 2 3 4 4 5 2" xfId="24912"/>
    <cellStyle name="Vejica 2 2 3 4 4 6" xfId="14980"/>
    <cellStyle name="Vejica 2 2 3 4 4 6 2" xfId="29138"/>
    <cellStyle name="Vejica 2 2 3 4 4 7" xfId="19238"/>
    <cellStyle name="Vejica 2 2 3 4 4 8" xfId="5083"/>
    <cellStyle name="Vejica 2 2 3 4 4 9" xfId="33394"/>
    <cellStyle name="Vejica 2 2 3 4 5" xfId="2939"/>
    <cellStyle name="Vejica 2 2 3 4 5 2" xfId="12834"/>
    <cellStyle name="Vejica 2 2 3 4 5 2 2" xfId="26992"/>
    <cellStyle name="Vejica 2 2 3 4 5 3" xfId="17060"/>
    <cellStyle name="Vejica 2 2 3 4 5 3 2" xfId="31218"/>
    <cellStyle name="Vejica 2 2 3 4 5 4" xfId="21318"/>
    <cellStyle name="Vejica 2 2 3 4 5 5" xfId="8608"/>
    <cellStyle name="Vejica 2 2 3 4 6" xfId="1531"/>
    <cellStyle name="Vejica 2 2 3 4 6 2" xfId="11426"/>
    <cellStyle name="Vejica 2 2 3 4 6 2 2" xfId="25584"/>
    <cellStyle name="Vejica 2 2 3 4 6 3" xfId="15652"/>
    <cellStyle name="Vejica 2 2 3 4 6 3 2" xfId="29810"/>
    <cellStyle name="Vejica 2 2 3 4 6 4" xfId="19910"/>
    <cellStyle name="Vejica 2 2 3 4 6 5" xfId="7200"/>
    <cellStyle name="Vejica 2 2 3 4 7" xfId="5792"/>
    <cellStyle name="Vejica 2 2 3 4 7 2" xfId="22734"/>
    <cellStyle name="Vejica 2 2 3 4 8" xfId="10018"/>
    <cellStyle name="Vejica 2 2 3 4 8 2" xfId="24176"/>
    <cellStyle name="Vejica 2 2 3 4 9" xfId="14244"/>
    <cellStyle name="Vejica 2 2 3 4 9 2" xfId="28402"/>
    <cellStyle name="Vejica 2 2 3 5" xfId="52"/>
    <cellStyle name="Vejica 2 2 3 5 10" xfId="18470"/>
    <cellStyle name="Vejica 2 2 3 5 11" xfId="4283"/>
    <cellStyle name="Vejica 2 2 3 5 12" xfId="32594"/>
    <cellStyle name="Vejica 2 2 3 5 2" xfId="218"/>
    <cellStyle name="Vejica 2 2 3 5 2 10" xfId="4443"/>
    <cellStyle name="Vejica 2 2 3 5 2 11" xfId="32754"/>
    <cellStyle name="Vejica 2 2 3 5 2 2" xfId="571"/>
    <cellStyle name="Vejica 2 2 3 5 2 2 10" xfId="33106"/>
    <cellStyle name="Vejica 2 2 3 5 2 2 2" xfId="1275"/>
    <cellStyle name="Vejica 2 2 3 5 2 2 2 2" xfId="4091"/>
    <cellStyle name="Vejica 2 2 3 5 2 2 2 2 2" xfId="13986"/>
    <cellStyle name="Vejica 2 2 3 5 2 2 2 2 2 2" xfId="28144"/>
    <cellStyle name="Vejica 2 2 3 5 2 2 2 2 3" xfId="18212"/>
    <cellStyle name="Vejica 2 2 3 5 2 2 2 2 3 2" xfId="32370"/>
    <cellStyle name="Vejica 2 2 3 5 2 2 2 2 4" xfId="22470"/>
    <cellStyle name="Vejica 2 2 3 5 2 2 2 2 5" xfId="9760"/>
    <cellStyle name="Vejica 2 2 3 5 2 2 2 3" xfId="2683"/>
    <cellStyle name="Vejica 2 2 3 5 2 2 2 3 2" xfId="12578"/>
    <cellStyle name="Vejica 2 2 3 5 2 2 2 3 2 2" xfId="26736"/>
    <cellStyle name="Vejica 2 2 3 5 2 2 2 3 3" xfId="16804"/>
    <cellStyle name="Vejica 2 2 3 5 2 2 2 3 3 2" xfId="30962"/>
    <cellStyle name="Vejica 2 2 3 5 2 2 2 3 4" xfId="21062"/>
    <cellStyle name="Vejica 2 2 3 5 2 2 2 3 5" xfId="8352"/>
    <cellStyle name="Vejica 2 2 3 5 2 2 2 4" xfId="6944"/>
    <cellStyle name="Vejica 2 2 3 5 2 2 2 4 2" xfId="23886"/>
    <cellStyle name="Vejica 2 2 3 5 2 2 2 5" xfId="11170"/>
    <cellStyle name="Vejica 2 2 3 5 2 2 2 5 2" xfId="25328"/>
    <cellStyle name="Vejica 2 2 3 5 2 2 2 6" xfId="15396"/>
    <cellStyle name="Vejica 2 2 3 5 2 2 2 6 2" xfId="29554"/>
    <cellStyle name="Vejica 2 2 3 5 2 2 2 7" xfId="19654"/>
    <cellStyle name="Vejica 2 2 3 5 2 2 2 8" xfId="5499"/>
    <cellStyle name="Vejica 2 2 3 5 2 2 2 9" xfId="33810"/>
    <cellStyle name="Vejica 2 2 3 5 2 2 3" xfId="3387"/>
    <cellStyle name="Vejica 2 2 3 5 2 2 3 2" xfId="13282"/>
    <cellStyle name="Vejica 2 2 3 5 2 2 3 2 2" xfId="27440"/>
    <cellStyle name="Vejica 2 2 3 5 2 2 3 3" xfId="17508"/>
    <cellStyle name="Vejica 2 2 3 5 2 2 3 3 2" xfId="31666"/>
    <cellStyle name="Vejica 2 2 3 5 2 2 3 4" xfId="21766"/>
    <cellStyle name="Vejica 2 2 3 5 2 2 3 5" xfId="9056"/>
    <cellStyle name="Vejica 2 2 3 5 2 2 4" xfId="1979"/>
    <cellStyle name="Vejica 2 2 3 5 2 2 4 2" xfId="11874"/>
    <cellStyle name="Vejica 2 2 3 5 2 2 4 2 2" xfId="26032"/>
    <cellStyle name="Vejica 2 2 3 5 2 2 4 3" xfId="16100"/>
    <cellStyle name="Vejica 2 2 3 5 2 2 4 3 2" xfId="30258"/>
    <cellStyle name="Vejica 2 2 3 5 2 2 4 4" xfId="20358"/>
    <cellStyle name="Vejica 2 2 3 5 2 2 4 5" xfId="7648"/>
    <cellStyle name="Vejica 2 2 3 5 2 2 5" xfId="6240"/>
    <cellStyle name="Vejica 2 2 3 5 2 2 5 2" xfId="23182"/>
    <cellStyle name="Vejica 2 2 3 5 2 2 6" xfId="10466"/>
    <cellStyle name="Vejica 2 2 3 5 2 2 6 2" xfId="24624"/>
    <cellStyle name="Vejica 2 2 3 5 2 2 7" xfId="14692"/>
    <cellStyle name="Vejica 2 2 3 5 2 2 7 2" xfId="28850"/>
    <cellStyle name="Vejica 2 2 3 5 2 2 8" xfId="18950"/>
    <cellStyle name="Vejica 2 2 3 5 2 2 9" xfId="4795"/>
    <cellStyle name="Vejica 2 2 3 5 2 3" xfId="923"/>
    <cellStyle name="Vejica 2 2 3 5 2 3 2" xfId="3739"/>
    <cellStyle name="Vejica 2 2 3 5 2 3 2 2" xfId="13634"/>
    <cellStyle name="Vejica 2 2 3 5 2 3 2 2 2" xfId="27792"/>
    <cellStyle name="Vejica 2 2 3 5 2 3 2 3" xfId="17860"/>
    <cellStyle name="Vejica 2 2 3 5 2 3 2 3 2" xfId="32018"/>
    <cellStyle name="Vejica 2 2 3 5 2 3 2 4" xfId="22118"/>
    <cellStyle name="Vejica 2 2 3 5 2 3 2 5" xfId="9408"/>
    <cellStyle name="Vejica 2 2 3 5 2 3 3" xfId="2331"/>
    <cellStyle name="Vejica 2 2 3 5 2 3 3 2" xfId="12226"/>
    <cellStyle name="Vejica 2 2 3 5 2 3 3 2 2" xfId="26384"/>
    <cellStyle name="Vejica 2 2 3 5 2 3 3 3" xfId="16452"/>
    <cellStyle name="Vejica 2 2 3 5 2 3 3 3 2" xfId="30610"/>
    <cellStyle name="Vejica 2 2 3 5 2 3 3 4" xfId="20710"/>
    <cellStyle name="Vejica 2 2 3 5 2 3 3 5" xfId="8000"/>
    <cellStyle name="Vejica 2 2 3 5 2 3 4" xfId="6592"/>
    <cellStyle name="Vejica 2 2 3 5 2 3 4 2" xfId="23534"/>
    <cellStyle name="Vejica 2 2 3 5 2 3 5" xfId="10818"/>
    <cellStyle name="Vejica 2 2 3 5 2 3 5 2" xfId="24976"/>
    <cellStyle name="Vejica 2 2 3 5 2 3 6" xfId="15044"/>
    <cellStyle name="Vejica 2 2 3 5 2 3 6 2" xfId="29202"/>
    <cellStyle name="Vejica 2 2 3 5 2 3 7" xfId="19302"/>
    <cellStyle name="Vejica 2 2 3 5 2 3 8" xfId="5147"/>
    <cellStyle name="Vejica 2 2 3 5 2 3 9" xfId="33458"/>
    <cellStyle name="Vejica 2 2 3 5 2 4" xfId="3035"/>
    <cellStyle name="Vejica 2 2 3 5 2 4 2" xfId="12930"/>
    <cellStyle name="Vejica 2 2 3 5 2 4 2 2" xfId="27088"/>
    <cellStyle name="Vejica 2 2 3 5 2 4 3" xfId="17156"/>
    <cellStyle name="Vejica 2 2 3 5 2 4 3 2" xfId="31314"/>
    <cellStyle name="Vejica 2 2 3 5 2 4 4" xfId="21414"/>
    <cellStyle name="Vejica 2 2 3 5 2 4 5" xfId="8704"/>
    <cellStyle name="Vejica 2 2 3 5 2 5" xfId="1627"/>
    <cellStyle name="Vejica 2 2 3 5 2 5 2" xfId="11522"/>
    <cellStyle name="Vejica 2 2 3 5 2 5 2 2" xfId="25680"/>
    <cellStyle name="Vejica 2 2 3 5 2 5 3" xfId="15748"/>
    <cellStyle name="Vejica 2 2 3 5 2 5 3 2" xfId="29906"/>
    <cellStyle name="Vejica 2 2 3 5 2 5 4" xfId="20006"/>
    <cellStyle name="Vejica 2 2 3 5 2 5 5" xfId="7296"/>
    <cellStyle name="Vejica 2 2 3 5 2 6" xfId="5888"/>
    <cellStyle name="Vejica 2 2 3 5 2 6 2" xfId="22830"/>
    <cellStyle name="Vejica 2 2 3 5 2 7" xfId="10114"/>
    <cellStyle name="Vejica 2 2 3 5 2 7 2" xfId="24272"/>
    <cellStyle name="Vejica 2 2 3 5 2 8" xfId="14340"/>
    <cellStyle name="Vejica 2 2 3 5 2 8 2" xfId="28498"/>
    <cellStyle name="Vejica 2 2 3 5 2 9" xfId="18598"/>
    <cellStyle name="Vejica 2 2 3 5 3" xfId="443"/>
    <cellStyle name="Vejica 2 2 3 5 3 10" xfId="32978"/>
    <cellStyle name="Vejica 2 2 3 5 3 2" xfId="1147"/>
    <cellStyle name="Vejica 2 2 3 5 3 2 2" xfId="3963"/>
    <cellStyle name="Vejica 2 2 3 5 3 2 2 2" xfId="13858"/>
    <cellStyle name="Vejica 2 2 3 5 3 2 2 2 2" xfId="28016"/>
    <cellStyle name="Vejica 2 2 3 5 3 2 2 3" xfId="18084"/>
    <cellStyle name="Vejica 2 2 3 5 3 2 2 3 2" xfId="32242"/>
    <cellStyle name="Vejica 2 2 3 5 3 2 2 4" xfId="22342"/>
    <cellStyle name="Vejica 2 2 3 5 3 2 2 5" xfId="9632"/>
    <cellStyle name="Vejica 2 2 3 5 3 2 3" xfId="2555"/>
    <cellStyle name="Vejica 2 2 3 5 3 2 3 2" xfId="12450"/>
    <cellStyle name="Vejica 2 2 3 5 3 2 3 2 2" xfId="26608"/>
    <cellStyle name="Vejica 2 2 3 5 3 2 3 3" xfId="16676"/>
    <cellStyle name="Vejica 2 2 3 5 3 2 3 3 2" xfId="30834"/>
    <cellStyle name="Vejica 2 2 3 5 3 2 3 4" xfId="20934"/>
    <cellStyle name="Vejica 2 2 3 5 3 2 3 5" xfId="8224"/>
    <cellStyle name="Vejica 2 2 3 5 3 2 4" xfId="6816"/>
    <cellStyle name="Vejica 2 2 3 5 3 2 4 2" xfId="23758"/>
    <cellStyle name="Vejica 2 2 3 5 3 2 5" xfId="11042"/>
    <cellStyle name="Vejica 2 2 3 5 3 2 5 2" xfId="25200"/>
    <cellStyle name="Vejica 2 2 3 5 3 2 6" xfId="15268"/>
    <cellStyle name="Vejica 2 2 3 5 3 2 6 2" xfId="29426"/>
    <cellStyle name="Vejica 2 2 3 5 3 2 7" xfId="19526"/>
    <cellStyle name="Vejica 2 2 3 5 3 2 8" xfId="5371"/>
    <cellStyle name="Vejica 2 2 3 5 3 2 9" xfId="33682"/>
    <cellStyle name="Vejica 2 2 3 5 3 3" xfId="3259"/>
    <cellStyle name="Vejica 2 2 3 5 3 3 2" xfId="13154"/>
    <cellStyle name="Vejica 2 2 3 5 3 3 2 2" xfId="27312"/>
    <cellStyle name="Vejica 2 2 3 5 3 3 3" xfId="17380"/>
    <cellStyle name="Vejica 2 2 3 5 3 3 3 2" xfId="31538"/>
    <cellStyle name="Vejica 2 2 3 5 3 3 4" xfId="21638"/>
    <cellStyle name="Vejica 2 2 3 5 3 3 5" xfId="8928"/>
    <cellStyle name="Vejica 2 2 3 5 3 4" xfId="1851"/>
    <cellStyle name="Vejica 2 2 3 5 3 4 2" xfId="11746"/>
    <cellStyle name="Vejica 2 2 3 5 3 4 2 2" xfId="25904"/>
    <cellStyle name="Vejica 2 2 3 5 3 4 3" xfId="15972"/>
    <cellStyle name="Vejica 2 2 3 5 3 4 3 2" xfId="30130"/>
    <cellStyle name="Vejica 2 2 3 5 3 4 4" xfId="20230"/>
    <cellStyle name="Vejica 2 2 3 5 3 4 5" xfId="7520"/>
    <cellStyle name="Vejica 2 2 3 5 3 5" xfId="6112"/>
    <cellStyle name="Vejica 2 2 3 5 3 5 2" xfId="23054"/>
    <cellStyle name="Vejica 2 2 3 5 3 6" xfId="10338"/>
    <cellStyle name="Vejica 2 2 3 5 3 6 2" xfId="24496"/>
    <cellStyle name="Vejica 2 2 3 5 3 7" xfId="14564"/>
    <cellStyle name="Vejica 2 2 3 5 3 7 2" xfId="28722"/>
    <cellStyle name="Vejica 2 2 3 5 3 8" xfId="18822"/>
    <cellStyle name="Vejica 2 2 3 5 3 9" xfId="4667"/>
    <cellStyle name="Vejica 2 2 3 5 4" xfId="795"/>
    <cellStyle name="Vejica 2 2 3 5 4 2" xfId="3611"/>
    <cellStyle name="Vejica 2 2 3 5 4 2 2" xfId="13506"/>
    <cellStyle name="Vejica 2 2 3 5 4 2 2 2" xfId="27664"/>
    <cellStyle name="Vejica 2 2 3 5 4 2 3" xfId="17732"/>
    <cellStyle name="Vejica 2 2 3 5 4 2 3 2" xfId="31890"/>
    <cellStyle name="Vejica 2 2 3 5 4 2 4" xfId="21990"/>
    <cellStyle name="Vejica 2 2 3 5 4 2 5" xfId="9280"/>
    <cellStyle name="Vejica 2 2 3 5 4 3" xfId="2203"/>
    <cellStyle name="Vejica 2 2 3 5 4 3 2" xfId="12098"/>
    <cellStyle name="Vejica 2 2 3 5 4 3 2 2" xfId="26256"/>
    <cellStyle name="Vejica 2 2 3 5 4 3 3" xfId="16324"/>
    <cellStyle name="Vejica 2 2 3 5 4 3 3 2" xfId="30482"/>
    <cellStyle name="Vejica 2 2 3 5 4 3 4" xfId="20582"/>
    <cellStyle name="Vejica 2 2 3 5 4 3 5" xfId="7872"/>
    <cellStyle name="Vejica 2 2 3 5 4 4" xfId="6464"/>
    <cellStyle name="Vejica 2 2 3 5 4 4 2" xfId="23406"/>
    <cellStyle name="Vejica 2 2 3 5 4 5" xfId="10690"/>
    <cellStyle name="Vejica 2 2 3 5 4 5 2" xfId="24848"/>
    <cellStyle name="Vejica 2 2 3 5 4 6" xfId="14916"/>
    <cellStyle name="Vejica 2 2 3 5 4 6 2" xfId="29074"/>
    <cellStyle name="Vejica 2 2 3 5 4 7" xfId="19174"/>
    <cellStyle name="Vejica 2 2 3 5 4 8" xfId="5019"/>
    <cellStyle name="Vejica 2 2 3 5 4 9" xfId="33330"/>
    <cellStyle name="Vejica 2 2 3 5 5" xfId="2875"/>
    <cellStyle name="Vejica 2 2 3 5 5 2" xfId="12770"/>
    <cellStyle name="Vejica 2 2 3 5 5 2 2" xfId="26928"/>
    <cellStyle name="Vejica 2 2 3 5 5 3" xfId="16996"/>
    <cellStyle name="Vejica 2 2 3 5 5 3 2" xfId="31154"/>
    <cellStyle name="Vejica 2 2 3 5 5 4" xfId="21254"/>
    <cellStyle name="Vejica 2 2 3 5 5 5" xfId="8544"/>
    <cellStyle name="Vejica 2 2 3 5 6" xfId="1467"/>
    <cellStyle name="Vejica 2 2 3 5 6 2" xfId="11362"/>
    <cellStyle name="Vejica 2 2 3 5 6 2 2" xfId="25520"/>
    <cellStyle name="Vejica 2 2 3 5 6 3" xfId="15588"/>
    <cellStyle name="Vejica 2 2 3 5 6 3 2" xfId="29746"/>
    <cellStyle name="Vejica 2 2 3 5 6 4" xfId="19846"/>
    <cellStyle name="Vejica 2 2 3 5 6 5" xfId="7136"/>
    <cellStyle name="Vejica 2 2 3 5 7" xfId="5760"/>
    <cellStyle name="Vejica 2 2 3 5 7 2" xfId="22702"/>
    <cellStyle name="Vejica 2 2 3 5 8" xfId="9986"/>
    <cellStyle name="Vejica 2 2 3 5 8 2" xfId="24144"/>
    <cellStyle name="Vejica 2 2 3 5 9" xfId="14212"/>
    <cellStyle name="Vejica 2 2 3 5 9 2" xfId="28370"/>
    <cellStyle name="Vejica 2 2 3 6" xfId="152"/>
    <cellStyle name="Vejica 2 2 3 6 10" xfId="4377"/>
    <cellStyle name="Vejica 2 2 3 6 11" xfId="32688"/>
    <cellStyle name="Vejica 2 2 3 6 2" xfId="537"/>
    <cellStyle name="Vejica 2 2 3 6 2 10" xfId="33072"/>
    <cellStyle name="Vejica 2 2 3 6 2 2" xfId="1241"/>
    <cellStyle name="Vejica 2 2 3 6 2 2 2" xfId="4057"/>
    <cellStyle name="Vejica 2 2 3 6 2 2 2 2" xfId="13952"/>
    <cellStyle name="Vejica 2 2 3 6 2 2 2 2 2" xfId="28110"/>
    <cellStyle name="Vejica 2 2 3 6 2 2 2 3" xfId="18178"/>
    <cellStyle name="Vejica 2 2 3 6 2 2 2 3 2" xfId="32336"/>
    <cellStyle name="Vejica 2 2 3 6 2 2 2 4" xfId="22436"/>
    <cellStyle name="Vejica 2 2 3 6 2 2 2 5" xfId="9726"/>
    <cellStyle name="Vejica 2 2 3 6 2 2 3" xfId="2649"/>
    <cellStyle name="Vejica 2 2 3 6 2 2 3 2" xfId="12544"/>
    <cellStyle name="Vejica 2 2 3 6 2 2 3 2 2" xfId="26702"/>
    <cellStyle name="Vejica 2 2 3 6 2 2 3 3" xfId="16770"/>
    <cellStyle name="Vejica 2 2 3 6 2 2 3 3 2" xfId="30928"/>
    <cellStyle name="Vejica 2 2 3 6 2 2 3 4" xfId="21028"/>
    <cellStyle name="Vejica 2 2 3 6 2 2 3 5" xfId="8318"/>
    <cellStyle name="Vejica 2 2 3 6 2 2 4" xfId="6910"/>
    <cellStyle name="Vejica 2 2 3 6 2 2 4 2" xfId="23852"/>
    <cellStyle name="Vejica 2 2 3 6 2 2 5" xfId="11136"/>
    <cellStyle name="Vejica 2 2 3 6 2 2 5 2" xfId="25294"/>
    <cellStyle name="Vejica 2 2 3 6 2 2 6" xfId="15362"/>
    <cellStyle name="Vejica 2 2 3 6 2 2 6 2" xfId="29520"/>
    <cellStyle name="Vejica 2 2 3 6 2 2 7" xfId="19620"/>
    <cellStyle name="Vejica 2 2 3 6 2 2 8" xfId="5465"/>
    <cellStyle name="Vejica 2 2 3 6 2 2 9" xfId="33776"/>
    <cellStyle name="Vejica 2 2 3 6 2 3" xfId="3353"/>
    <cellStyle name="Vejica 2 2 3 6 2 3 2" xfId="13248"/>
    <cellStyle name="Vejica 2 2 3 6 2 3 2 2" xfId="27406"/>
    <cellStyle name="Vejica 2 2 3 6 2 3 3" xfId="17474"/>
    <cellStyle name="Vejica 2 2 3 6 2 3 3 2" xfId="31632"/>
    <cellStyle name="Vejica 2 2 3 6 2 3 4" xfId="21732"/>
    <cellStyle name="Vejica 2 2 3 6 2 3 5" xfId="9022"/>
    <cellStyle name="Vejica 2 2 3 6 2 4" xfId="1945"/>
    <cellStyle name="Vejica 2 2 3 6 2 4 2" xfId="11840"/>
    <cellStyle name="Vejica 2 2 3 6 2 4 2 2" xfId="25998"/>
    <cellStyle name="Vejica 2 2 3 6 2 4 3" xfId="16066"/>
    <cellStyle name="Vejica 2 2 3 6 2 4 3 2" xfId="30224"/>
    <cellStyle name="Vejica 2 2 3 6 2 4 4" xfId="20324"/>
    <cellStyle name="Vejica 2 2 3 6 2 4 5" xfId="7614"/>
    <cellStyle name="Vejica 2 2 3 6 2 5" xfId="6206"/>
    <cellStyle name="Vejica 2 2 3 6 2 5 2" xfId="23148"/>
    <cellStyle name="Vejica 2 2 3 6 2 6" xfId="10432"/>
    <cellStyle name="Vejica 2 2 3 6 2 6 2" xfId="24590"/>
    <cellStyle name="Vejica 2 2 3 6 2 7" xfId="14658"/>
    <cellStyle name="Vejica 2 2 3 6 2 7 2" xfId="28816"/>
    <cellStyle name="Vejica 2 2 3 6 2 8" xfId="18916"/>
    <cellStyle name="Vejica 2 2 3 6 2 9" xfId="4761"/>
    <cellStyle name="Vejica 2 2 3 6 3" xfId="889"/>
    <cellStyle name="Vejica 2 2 3 6 3 2" xfId="3705"/>
    <cellStyle name="Vejica 2 2 3 6 3 2 2" xfId="13600"/>
    <cellStyle name="Vejica 2 2 3 6 3 2 2 2" xfId="27758"/>
    <cellStyle name="Vejica 2 2 3 6 3 2 3" xfId="17826"/>
    <cellStyle name="Vejica 2 2 3 6 3 2 3 2" xfId="31984"/>
    <cellStyle name="Vejica 2 2 3 6 3 2 4" xfId="22084"/>
    <cellStyle name="Vejica 2 2 3 6 3 2 5" xfId="9374"/>
    <cellStyle name="Vejica 2 2 3 6 3 3" xfId="2297"/>
    <cellStyle name="Vejica 2 2 3 6 3 3 2" xfId="12192"/>
    <cellStyle name="Vejica 2 2 3 6 3 3 2 2" xfId="26350"/>
    <cellStyle name="Vejica 2 2 3 6 3 3 3" xfId="16418"/>
    <cellStyle name="Vejica 2 2 3 6 3 3 3 2" xfId="30576"/>
    <cellStyle name="Vejica 2 2 3 6 3 3 4" xfId="20676"/>
    <cellStyle name="Vejica 2 2 3 6 3 3 5" xfId="7966"/>
    <cellStyle name="Vejica 2 2 3 6 3 4" xfId="6558"/>
    <cellStyle name="Vejica 2 2 3 6 3 4 2" xfId="23500"/>
    <cellStyle name="Vejica 2 2 3 6 3 5" xfId="10784"/>
    <cellStyle name="Vejica 2 2 3 6 3 5 2" xfId="24942"/>
    <cellStyle name="Vejica 2 2 3 6 3 6" xfId="15010"/>
    <cellStyle name="Vejica 2 2 3 6 3 6 2" xfId="29168"/>
    <cellStyle name="Vejica 2 2 3 6 3 7" xfId="19268"/>
    <cellStyle name="Vejica 2 2 3 6 3 8" xfId="5113"/>
    <cellStyle name="Vejica 2 2 3 6 3 9" xfId="33424"/>
    <cellStyle name="Vejica 2 2 3 6 4" xfId="2969"/>
    <cellStyle name="Vejica 2 2 3 6 4 2" xfId="12864"/>
    <cellStyle name="Vejica 2 2 3 6 4 2 2" xfId="27022"/>
    <cellStyle name="Vejica 2 2 3 6 4 3" xfId="17090"/>
    <cellStyle name="Vejica 2 2 3 6 4 3 2" xfId="31248"/>
    <cellStyle name="Vejica 2 2 3 6 4 4" xfId="21348"/>
    <cellStyle name="Vejica 2 2 3 6 4 5" xfId="8638"/>
    <cellStyle name="Vejica 2 2 3 6 5" xfId="1561"/>
    <cellStyle name="Vejica 2 2 3 6 5 2" xfId="11456"/>
    <cellStyle name="Vejica 2 2 3 6 5 2 2" xfId="25614"/>
    <cellStyle name="Vejica 2 2 3 6 5 3" xfId="15682"/>
    <cellStyle name="Vejica 2 2 3 6 5 3 2" xfId="29840"/>
    <cellStyle name="Vejica 2 2 3 6 5 4" xfId="19940"/>
    <cellStyle name="Vejica 2 2 3 6 5 5" xfId="7230"/>
    <cellStyle name="Vejica 2 2 3 6 6" xfId="5822"/>
    <cellStyle name="Vejica 2 2 3 6 6 2" xfId="22764"/>
    <cellStyle name="Vejica 2 2 3 6 7" xfId="10048"/>
    <cellStyle name="Vejica 2 2 3 6 7 2" xfId="24206"/>
    <cellStyle name="Vejica 2 2 3 6 8" xfId="14274"/>
    <cellStyle name="Vejica 2 2 3 6 8 2" xfId="28432"/>
    <cellStyle name="Vejica 2 2 3 6 9" xfId="18532"/>
    <cellStyle name="Vejica 2 2 3 7" xfId="184"/>
    <cellStyle name="Vejica 2 2 3 7 10" xfId="4409"/>
    <cellStyle name="Vejica 2 2 3 7 11" xfId="32720"/>
    <cellStyle name="Vejica 2 2 3 7 2" xfId="409"/>
    <cellStyle name="Vejica 2 2 3 7 2 10" xfId="32944"/>
    <cellStyle name="Vejica 2 2 3 7 2 2" xfId="1113"/>
    <cellStyle name="Vejica 2 2 3 7 2 2 2" xfId="3929"/>
    <cellStyle name="Vejica 2 2 3 7 2 2 2 2" xfId="13824"/>
    <cellStyle name="Vejica 2 2 3 7 2 2 2 2 2" xfId="27982"/>
    <cellStyle name="Vejica 2 2 3 7 2 2 2 3" xfId="18050"/>
    <cellStyle name="Vejica 2 2 3 7 2 2 2 3 2" xfId="32208"/>
    <cellStyle name="Vejica 2 2 3 7 2 2 2 4" xfId="22308"/>
    <cellStyle name="Vejica 2 2 3 7 2 2 2 5" xfId="9598"/>
    <cellStyle name="Vejica 2 2 3 7 2 2 3" xfId="2521"/>
    <cellStyle name="Vejica 2 2 3 7 2 2 3 2" xfId="12416"/>
    <cellStyle name="Vejica 2 2 3 7 2 2 3 2 2" xfId="26574"/>
    <cellStyle name="Vejica 2 2 3 7 2 2 3 3" xfId="16642"/>
    <cellStyle name="Vejica 2 2 3 7 2 2 3 3 2" xfId="30800"/>
    <cellStyle name="Vejica 2 2 3 7 2 2 3 4" xfId="20900"/>
    <cellStyle name="Vejica 2 2 3 7 2 2 3 5" xfId="8190"/>
    <cellStyle name="Vejica 2 2 3 7 2 2 4" xfId="6782"/>
    <cellStyle name="Vejica 2 2 3 7 2 2 4 2" xfId="23724"/>
    <cellStyle name="Vejica 2 2 3 7 2 2 5" xfId="11008"/>
    <cellStyle name="Vejica 2 2 3 7 2 2 5 2" xfId="25166"/>
    <cellStyle name="Vejica 2 2 3 7 2 2 6" xfId="15234"/>
    <cellStyle name="Vejica 2 2 3 7 2 2 6 2" xfId="29392"/>
    <cellStyle name="Vejica 2 2 3 7 2 2 7" xfId="19492"/>
    <cellStyle name="Vejica 2 2 3 7 2 2 8" xfId="5337"/>
    <cellStyle name="Vejica 2 2 3 7 2 2 9" xfId="33648"/>
    <cellStyle name="Vejica 2 2 3 7 2 3" xfId="3225"/>
    <cellStyle name="Vejica 2 2 3 7 2 3 2" xfId="13120"/>
    <cellStyle name="Vejica 2 2 3 7 2 3 2 2" xfId="27278"/>
    <cellStyle name="Vejica 2 2 3 7 2 3 3" xfId="17346"/>
    <cellStyle name="Vejica 2 2 3 7 2 3 3 2" xfId="31504"/>
    <cellStyle name="Vejica 2 2 3 7 2 3 4" xfId="21604"/>
    <cellStyle name="Vejica 2 2 3 7 2 3 5" xfId="8894"/>
    <cellStyle name="Vejica 2 2 3 7 2 4" xfId="1817"/>
    <cellStyle name="Vejica 2 2 3 7 2 4 2" xfId="11712"/>
    <cellStyle name="Vejica 2 2 3 7 2 4 2 2" xfId="25870"/>
    <cellStyle name="Vejica 2 2 3 7 2 4 3" xfId="15938"/>
    <cellStyle name="Vejica 2 2 3 7 2 4 3 2" xfId="30096"/>
    <cellStyle name="Vejica 2 2 3 7 2 4 4" xfId="20196"/>
    <cellStyle name="Vejica 2 2 3 7 2 4 5" xfId="7486"/>
    <cellStyle name="Vejica 2 2 3 7 2 5" xfId="6078"/>
    <cellStyle name="Vejica 2 2 3 7 2 5 2" xfId="23020"/>
    <cellStyle name="Vejica 2 2 3 7 2 6" xfId="10304"/>
    <cellStyle name="Vejica 2 2 3 7 2 6 2" xfId="24462"/>
    <cellStyle name="Vejica 2 2 3 7 2 7" xfId="14530"/>
    <cellStyle name="Vejica 2 2 3 7 2 7 2" xfId="28688"/>
    <cellStyle name="Vejica 2 2 3 7 2 8" xfId="18788"/>
    <cellStyle name="Vejica 2 2 3 7 2 9" xfId="4633"/>
    <cellStyle name="Vejica 2 2 3 7 3" xfId="761"/>
    <cellStyle name="Vejica 2 2 3 7 3 2" xfId="3577"/>
    <cellStyle name="Vejica 2 2 3 7 3 2 2" xfId="13472"/>
    <cellStyle name="Vejica 2 2 3 7 3 2 2 2" xfId="27630"/>
    <cellStyle name="Vejica 2 2 3 7 3 2 3" xfId="17698"/>
    <cellStyle name="Vejica 2 2 3 7 3 2 3 2" xfId="31856"/>
    <cellStyle name="Vejica 2 2 3 7 3 2 4" xfId="21956"/>
    <cellStyle name="Vejica 2 2 3 7 3 2 5" xfId="9246"/>
    <cellStyle name="Vejica 2 2 3 7 3 3" xfId="2169"/>
    <cellStyle name="Vejica 2 2 3 7 3 3 2" xfId="12064"/>
    <cellStyle name="Vejica 2 2 3 7 3 3 2 2" xfId="26222"/>
    <cellStyle name="Vejica 2 2 3 7 3 3 3" xfId="16290"/>
    <cellStyle name="Vejica 2 2 3 7 3 3 3 2" xfId="30448"/>
    <cellStyle name="Vejica 2 2 3 7 3 3 4" xfId="20548"/>
    <cellStyle name="Vejica 2 2 3 7 3 3 5" xfId="7838"/>
    <cellStyle name="Vejica 2 2 3 7 3 4" xfId="6430"/>
    <cellStyle name="Vejica 2 2 3 7 3 4 2" xfId="23372"/>
    <cellStyle name="Vejica 2 2 3 7 3 5" xfId="10656"/>
    <cellStyle name="Vejica 2 2 3 7 3 5 2" xfId="24814"/>
    <cellStyle name="Vejica 2 2 3 7 3 6" xfId="14882"/>
    <cellStyle name="Vejica 2 2 3 7 3 6 2" xfId="29040"/>
    <cellStyle name="Vejica 2 2 3 7 3 7" xfId="19140"/>
    <cellStyle name="Vejica 2 2 3 7 3 8" xfId="4985"/>
    <cellStyle name="Vejica 2 2 3 7 3 9" xfId="33296"/>
    <cellStyle name="Vejica 2 2 3 7 4" xfId="3001"/>
    <cellStyle name="Vejica 2 2 3 7 4 2" xfId="12896"/>
    <cellStyle name="Vejica 2 2 3 7 4 2 2" xfId="27054"/>
    <cellStyle name="Vejica 2 2 3 7 4 3" xfId="17122"/>
    <cellStyle name="Vejica 2 2 3 7 4 3 2" xfId="31280"/>
    <cellStyle name="Vejica 2 2 3 7 4 4" xfId="21380"/>
    <cellStyle name="Vejica 2 2 3 7 4 5" xfId="8670"/>
    <cellStyle name="Vejica 2 2 3 7 5" xfId="1593"/>
    <cellStyle name="Vejica 2 2 3 7 5 2" xfId="11488"/>
    <cellStyle name="Vejica 2 2 3 7 5 2 2" xfId="25646"/>
    <cellStyle name="Vejica 2 2 3 7 5 3" xfId="15714"/>
    <cellStyle name="Vejica 2 2 3 7 5 3 2" xfId="29872"/>
    <cellStyle name="Vejica 2 2 3 7 5 4" xfId="19972"/>
    <cellStyle name="Vejica 2 2 3 7 5 5" xfId="7262"/>
    <cellStyle name="Vejica 2 2 3 7 6" xfId="5854"/>
    <cellStyle name="Vejica 2 2 3 7 6 2" xfId="22796"/>
    <cellStyle name="Vejica 2 2 3 7 7" xfId="10080"/>
    <cellStyle name="Vejica 2 2 3 7 7 2" xfId="24238"/>
    <cellStyle name="Vejica 2 2 3 7 8" xfId="14306"/>
    <cellStyle name="Vejica 2 2 3 7 8 2" xfId="28464"/>
    <cellStyle name="Vejica 2 2 3 7 9" xfId="18564"/>
    <cellStyle name="Vejica 2 2 3 8" xfId="314"/>
    <cellStyle name="Vejica 2 2 3 8 10" xfId="4538"/>
    <cellStyle name="Vejica 2 2 3 8 11" xfId="32849"/>
    <cellStyle name="Vejica 2 2 3 8 2" xfId="666"/>
    <cellStyle name="Vejica 2 2 3 8 2 10" xfId="33201"/>
    <cellStyle name="Vejica 2 2 3 8 2 2" xfId="1370"/>
    <cellStyle name="Vejica 2 2 3 8 2 2 2" xfId="4186"/>
    <cellStyle name="Vejica 2 2 3 8 2 2 2 2" xfId="14081"/>
    <cellStyle name="Vejica 2 2 3 8 2 2 2 2 2" xfId="28239"/>
    <cellStyle name="Vejica 2 2 3 8 2 2 2 3" xfId="18307"/>
    <cellStyle name="Vejica 2 2 3 8 2 2 2 3 2" xfId="32465"/>
    <cellStyle name="Vejica 2 2 3 8 2 2 2 4" xfId="22565"/>
    <cellStyle name="Vejica 2 2 3 8 2 2 2 5" xfId="9855"/>
    <cellStyle name="Vejica 2 2 3 8 2 2 3" xfId="2778"/>
    <cellStyle name="Vejica 2 2 3 8 2 2 3 2" xfId="12673"/>
    <cellStyle name="Vejica 2 2 3 8 2 2 3 2 2" xfId="26831"/>
    <cellStyle name="Vejica 2 2 3 8 2 2 3 3" xfId="16899"/>
    <cellStyle name="Vejica 2 2 3 8 2 2 3 3 2" xfId="31057"/>
    <cellStyle name="Vejica 2 2 3 8 2 2 3 4" xfId="21157"/>
    <cellStyle name="Vejica 2 2 3 8 2 2 3 5" xfId="8447"/>
    <cellStyle name="Vejica 2 2 3 8 2 2 4" xfId="7039"/>
    <cellStyle name="Vejica 2 2 3 8 2 2 4 2" xfId="23981"/>
    <cellStyle name="Vejica 2 2 3 8 2 2 5" xfId="11265"/>
    <cellStyle name="Vejica 2 2 3 8 2 2 5 2" xfId="25423"/>
    <cellStyle name="Vejica 2 2 3 8 2 2 6" xfId="15491"/>
    <cellStyle name="Vejica 2 2 3 8 2 2 6 2" xfId="29649"/>
    <cellStyle name="Vejica 2 2 3 8 2 2 7" xfId="19749"/>
    <cellStyle name="Vejica 2 2 3 8 2 2 8" xfId="5594"/>
    <cellStyle name="Vejica 2 2 3 8 2 2 9" xfId="33905"/>
    <cellStyle name="Vejica 2 2 3 8 2 3" xfId="3482"/>
    <cellStyle name="Vejica 2 2 3 8 2 3 2" xfId="13377"/>
    <cellStyle name="Vejica 2 2 3 8 2 3 2 2" xfId="27535"/>
    <cellStyle name="Vejica 2 2 3 8 2 3 3" xfId="17603"/>
    <cellStyle name="Vejica 2 2 3 8 2 3 3 2" xfId="31761"/>
    <cellStyle name="Vejica 2 2 3 8 2 3 4" xfId="21861"/>
    <cellStyle name="Vejica 2 2 3 8 2 3 5" xfId="9151"/>
    <cellStyle name="Vejica 2 2 3 8 2 4" xfId="2074"/>
    <cellStyle name="Vejica 2 2 3 8 2 4 2" xfId="11969"/>
    <cellStyle name="Vejica 2 2 3 8 2 4 2 2" xfId="26127"/>
    <cellStyle name="Vejica 2 2 3 8 2 4 3" xfId="16195"/>
    <cellStyle name="Vejica 2 2 3 8 2 4 3 2" xfId="30353"/>
    <cellStyle name="Vejica 2 2 3 8 2 4 4" xfId="20453"/>
    <cellStyle name="Vejica 2 2 3 8 2 4 5" xfId="7743"/>
    <cellStyle name="Vejica 2 2 3 8 2 5" xfId="6335"/>
    <cellStyle name="Vejica 2 2 3 8 2 5 2" xfId="23277"/>
    <cellStyle name="Vejica 2 2 3 8 2 6" xfId="10561"/>
    <cellStyle name="Vejica 2 2 3 8 2 6 2" xfId="24719"/>
    <cellStyle name="Vejica 2 2 3 8 2 7" xfId="14787"/>
    <cellStyle name="Vejica 2 2 3 8 2 7 2" xfId="28945"/>
    <cellStyle name="Vejica 2 2 3 8 2 8" xfId="19045"/>
    <cellStyle name="Vejica 2 2 3 8 2 9" xfId="4890"/>
    <cellStyle name="Vejica 2 2 3 8 3" xfId="1018"/>
    <cellStyle name="Vejica 2 2 3 8 3 2" xfId="3834"/>
    <cellStyle name="Vejica 2 2 3 8 3 2 2" xfId="13729"/>
    <cellStyle name="Vejica 2 2 3 8 3 2 2 2" xfId="27887"/>
    <cellStyle name="Vejica 2 2 3 8 3 2 3" xfId="17955"/>
    <cellStyle name="Vejica 2 2 3 8 3 2 3 2" xfId="32113"/>
    <cellStyle name="Vejica 2 2 3 8 3 2 4" xfId="22213"/>
    <cellStyle name="Vejica 2 2 3 8 3 2 5" xfId="9503"/>
    <cellStyle name="Vejica 2 2 3 8 3 3" xfId="2426"/>
    <cellStyle name="Vejica 2 2 3 8 3 3 2" xfId="12321"/>
    <cellStyle name="Vejica 2 2 3 8 3 3 2 2" xfId="26479"/>
    <cellStyle name="Vejica 2 2 3 8 3 3 3" xfId="16547"/>
    <cellStyle name="Vejica 2 2 3 8 3 3 3 2" xfId="30705"/>
    <cellStyle name="Vejica 2 2 3 8 3 3 4" xfId="20805"/>
    <cellStyle name="Vejica 2 2 3 8 3 3 5" xfId="8095"/>
    <cellStyle name="Vejica 2 2 3 8 3 4" xfId="6687"/>
    <cellStyle name="Vejica 2 2 3 8 3 4 2" xfId="23629"/>
    <cellStyle name="Vejica 2 2 3 8 3 5" xfId="10913"/>
    <cellStyle name="Vejica 2 2 3 8 3 5 2" xfId="25071"/>
    <cellStyle name="Vejica 2 2 3 8 3 6" xfId="15139"/>
    <cellStyle name="Vejica 2 2 3 8 3 6 2" xfId="29297"/>
    <cellStyle name="Vejica 2 2 3 8 3 7" xfId="19397"/>
    <cellStyle name="Vejica 2 2 3 8 3 8" xfId="5242"/>
    <cellStyle name="Vejica 2 2 3 8 3 9" xfId="33553"/>
    <cellStyle name="Vejica 2 2 3 8 4" xfId="3130"/>
    <cellStyle name="Vejica 2 2 3 8 4 2" xfId="13025"/>
    <cellStyle name="Vejica 2 2 3 8 4 2 2" xfId="27183"/>
    <cellStyle name="Vejica 2 2 3 8 4 3" xfId="17251"/>
    <cellStyle name="Vejica 2 2 3 8 4 3 2" xfId="31409"/>
    <cellStyle name="Vejica 2 2 3 8 4 4" xfId="21509"/>
    <cellStyle name="Vejica 2 2 3 8 4 5" xfId="8799"/>
    <cellStyle name="Vejica 2 2 3 8 5" xfId="1722"/>
    <cellStyle name="Vejica 2 2 3 8 5 2" xfId="11617"/>
    <cellStyle name="Vejica 2 2 3 8 5 2 2" xfId="25775"/>
    <cellStyle name="Vejica 2 2 3 8 5 3" xfId="15843"/>
    <cellStyle name="Vejica 2 2 3 8 5 3 2" xfId="30001"/>
    <cellStyle name="Vejica 2 2 3 8 5 4" xfId="20101"/>
    <cellStyle name="Vejica 2 2 3 8 5 5" xfId="7391"/>
    <cellStyle name="Vejica 2 2 3 8 6" xfId="5983"/>
    <cellStyle name="Vejica 2 2 3 8 6 2" xfId="22925"/>
    <cellStyle name="Vejica 2 2 3 8 7" xfId="10209"/>
    <cellStyle name="Vejica 2 2 3 8 7 2" xfId="24367"/>
    <cellStyle name="Vejica 2 2 3 8 8" xfId="14435"/>
    <cellStyle name="Vejica 2 2 3 8 8 2" xfId="28593"/>
    <cellStyle name="Vejica 2 2 3 8 9" xfId="18693"/>
    <cellStyle name="Vejica 2 2 3 9" xfId="377"/>
    <cellStyle name="Vejica 2 2 3 9 10" xfId="32912"/>
    <cellStyle name="Vejica 2 2 3 9 2" xfId="1081"/>
    <cellStyle name="Vejica 2 2 3 9 2 2" xfId="3897"/>
    <cellStyle name="Vejica 2 2 3 9 2 2 2" xfId="13792"/>
    <cellStyle name="Vejica 2 2 3 9 2 2 2 2" xfId="27950"/>
    <cellStyle name="Vejica 2 2 3 9 2 2 3" xfId="18018"/>
    <cellStyle name="Vejica 2 2 3 9 2 2 3 2" xfId="32176"/>
    <cellStyle name="Vejica 2 2 3 9 2 2 4" xfId="22276"/>
    <cellStyle name="Vejica 2 2 3 9 2 2 5" xfId="9566"/>
    <cellStyle name="Vejica 2 2 3 9 2 3" xfId="2489"/>
    <cellStyle name="Vejica 2 2 3 9 2 3 2" xfId="12384"/>
    <cellStyle name="Vejica 2 2 3 9 2 3 2 2" xfId="26542"/>
    <cellStyle name="Vejica 2 2 3 9 2 3 3" xfId="16610"/>
    <cellStyle name="Vejica 2 2 3 9 2 3 3 2" xfId="30768"/>
    <cellStyle name="Vejica 2 2 3 9 2 3 4" xfId="20868"/>
    <cellStyle name="Vejica 2 2 3 9 2 3 5" xfId="8158"/>
    <cellStyle name="Vejica 2 2 3 9 2 4" xfId="6750"/>
    <cellStyle name="Vejica 2 2 3 9 2 4 2" xfId="23692"/>
    <cellStyle name="Vejica 2 2 3 9 2 5" xfId="10976"/>
    <cellStyle name="Vejica 2 2 3 9 2 5 2" xfId="25134"/>
    <cellStyle name="Vejica 2 2 3 9 2 6" xfId="15202"/>
    <cellStyle name="Vejica 2 2 3 9 2 6 2" xfId="29360"/>
    <cellStyle name="Vejica 2 2 3 9 2 7" xfId="19460"/>
    <cellStyle name="Vejica 2 2 3 9 2 8" xfId="5305"/>
    <cellStyle name="Vejica 2 2 3 9 2 9" xfId="33616"/>
    <cellStyle name="Vejica 2 2 3 9 3" xfId="3193"/>
    <cellStyle name="Vejica 2 2 3 9 3 2" xfId="13088"/>
    <cellStyle name="Vejica 2 2 3 9 3 2 2" xfId="27246"/>
    <cellStyle name="Vejica 2 2 3 9 3 3" xfId="17314"/>
    <cellStyle name="Vejica 2 2 3 9 3 3 2" xfId="31472"/>
    <cellStyle name="Vejica 2 2 3 9 3 4" xfId="21572"/>
    <cellStyle name="Vejica 2 2 3 9 3 5" xfId="8862"/>
    <cellStyle name="Vejica 2 2 3 9 4" xfId="1785"/>
    <cellStyle name="Vejica 2 2 3 9 4 2" xfId="11680"/>
    <cellStyle name="Vejica 2 2 3 9 4 2 2" xfId="25838"/>
    <cellStyle name="Vejica 2 2 3 9 4 3" xfId="15906"/>
    <cellStyle name="Vejica 2 2 3 9 4 3 2" xfId="30064"/>
    <cellStyle name="Vejica 2 2 3 9 4 4" xfId="20164"/>
    <cellStyle name="Vejica 2 2 3 9 4 5" xfId="7454"/>
    <cellStyle name="Vejica 2 2 3 9 5" xfId="6046"/>
    <cellStyle name="Vejica 2 2 3 9 5 2" xfId="22988"/>
    <cellStyle name="Vejica 2 2 3 9 6" xfId="10272"/>
    <cellStyle name="Vejica 2 2 3 9 6 2" xfId="24430"/>
    <cellStyle name="Vejica 2 2 3 9 7" xfId="14498"/>
    <cellStyle name="Vejica 2 2 3 9 7 2" xfId="28656"/>
    <cellStyle name="Vejica 2 2 3 9 8" xfId="18756"/>
    <cellStyle name="Vejica 2 2 3 9 9" xfId="4601"/>
    <cellStyle name="Vejica 2 2 4" xfId="26"/>
    <cellStyle name="Vejica 2 2 4 10" xfId="2849"/>
    <cellStyle name="Vejica 2 2 4 10 2" xfId="8518"/>
    <cellStyle name="Vejica 2 2 4 10 2 2" xfId="24052"/>
    <cellStyle name="Vejica 2 2 4 10 3" xfId="12744"/>
    <cellStyle name="Vejica 2 2 4 10 3 2" xfId="26902"/>
    <cellStyle name="Vejica 2 2 4 10 4" xfId="16970"/>
    <cellStyle name="Vejica 2 2 4 10 4 2" xfId="31128"/>
    <cellStyle name="Vejica 2 2 4 10 5" xfId="21228"/>
    <cellStyle name="Vejica 2 2 4 10 6" xfId="5667"/>
    <cellStyle name="Vejica 2 2 4 11" xfId="1441"/>
    <cellStyle name="Vejica 2 2 4 11 2" xfId="11336"/>
    <cellStyle name="Vejica 2 2 4 11 2 2" xfId="25494"/>
    <cellStyle name="Vejica 2 2 4 11 3" xfId="15562"/>
    <cellStyle name="Vejica 2 2 4 11 3 2" xfId="29720"/>
    <cellStyle name="Vejica 2 2 4 11 4" xfId="19820"/>
    <cellStyle name="Vejica 2 2 4 11 5" xfId="7110"/>
    <cellStyle name="Vejica 2 2 4 12" xfId="5704"/>
    <cellStyle name="Vejica 2 2 4 12 2" xfId="22646"/>
    <cellStyle name="Vejica 2 2 4 13" xfId="9930"/>
    <cellStyle name="Vejica 2 2 4 13 2" xfId="24088"/>
    <cellStyle name="Vejica 2 2 4 14" xfId="14156"/>
    <cellStyle name="Vejica 2 2 4 14 2" xfId="28314"/>
    <cellStyle name="Vejica 2 2 4 15" xfId="18380"/>
    <cellStyle name="Vejica 2 2 4 15 2" xfId="32538"/>
    <cellStyle name="Vejica 2 2 4 16" xfId="18414"/>
    <cellStyle name="Vejica 2 2 4 17" xfId="4257"/>
    <cellStyle name="Vejica 2 2 4 18" xfId="32568"/>
    <cellStyle name="Vejica 2 2 4 2" xfId="98"/>
    <cellStyle name="Vejica 2 2 4 2 10" xfId="14188"/>
    <cellStyle name="Vejica 2 2 4 2 10 2" xfId="28346"/>
    <cellStyle name="Vejica 2 2 4 2 11" xfId="18446"/>
    <cellStyle name="Vejica 2 2 4 2 12" xfId="4323"/>
    <cellStyle name="Vejica 2 2 4 2 13" xfId="32634"/>
    <cellStyle name="Vejica 2 2 4 2 2" xfId="258"/>
    <cellStyle name="Vejica 2 2 4 2 2 10" xfId="4483"/>
    <cellStyle name="Vejica 2 2 4 2 2 11" xfId="32794"/>
    <cellStyle name="Vejica 2 2 4 2 2 2" xfId="611"/>
    <cellStyle name="Vejica 2 2 4 2 2 2 10" xfId="33146"/>
    <cellStyle name="Vejica 2 2 4 2 2 2 2" xfId="1315"/>
    <cellStyle name="Vejica 2 2 4 2 2 2 2 2" xfId="4131"/>
    <cellStyle name="Vejica 2 2 4 2 2 2 2 2 2" xfId="14026"/>
    <cellStyle name="Vejica 2 2 4 2 2 2 2 2 2 2" xfId="28184"/>
    <cellStyle name="Vejica 2 2 4 2 2 2 2 2 3" xfId="18252"/>
    <cellStyle name="Vejica 2 2 4 2 2 2 2 2 3 2" xfId="32410"/>
    <cellStyle name="Vejica 2 2 4 2 2 2 2 2 4" xfId="22510"/>
    <cellStyle name="Vejica 2 2 4 2 2 2 2 2 5" xfId="9800"/>
    <cellStyle name="Vejica 2 2 4 2 2 2 2 3" xfId="2723"/>
    <cellStyle name="Vejica 2 2 4 2 2 2 2 3 2" xfId="12618"/>
    <cellStyle name="Vejica 2 2 4 2 2 2 2 3 2 2" xfId="26776"/>
    <cellStyle name="Vejica 2 2 4 2 2 2 2 3 3" xfId="16844"/>
    <cellStyle name="Vejica 2 2 4 2 2 2 2 3 3 2" xfId="31002"/>
    <cellStyle name="Vejica 2 2 4 2 2 2 2 3 4" xfId="21102"/>
    <cellStyle name="Vejica 2 2 4 2 2 2 2 3 5" xfId="8392"/>
    <cellStyle name="Vejica 2 2 4 2 2 2 2 4" xfId="6984"/>
    <cellStyle name="Vejica 2 2 4 2 2 2 2 4 2" xfId="23926"/>
    <cellStyle name="Vejica 2 2 4 2 2 2 2 5" xfId="11210"/>
    <cellStyle name="Vejica 2 2 4 2 2 2 2 5 2" xfId="25368"/>
    <cellStyle name="Vejica 2 2 4 2 2 2 2 6" xfId="15436"/>
    <cellStyle name="Vejica 2 2 4 2 2 2 2 6 2" xfId="29594"/>
    <cellStyle name="Vejica 2 2 4 2 2 2 2 7" xfId="19694"/>
    <cellStyle name="Vejica 2 2 4 2 2 2 2 8" xfId="5539"/>
    <cellStyle name="Vejica 2 2 4 2 2 2 2 9" xfId="33850"/>
    <cellStyle name="Vejica 2 2 4 2 2 2 3" xfId="3427"/>
    <cellStyle name="Vejica 2 2 4 2 2 2 3 2" xfId="13322"/>
    <cellStyle name="Vejica 2 2 4 2 2 2 3 2 2" xfId="27480"/>
    <cellStyle name="Vejica 2 2 4 2 2 2 3 3" xfId="17548"/>
    <cellStyle name="Vejica 2 2 4 2 2 2 3 3 2" xfId="31706"/>
    <cellStyle name="Vejica 2 2 4 2 2 2 3 4" xfId="21806"/>
    <cellStyle name="Vejica 2 2 4 2 2 2 3 5" xfId="9096"/>
    <cellStyle name="Vejica 2 2 4 2 2 2 4" xfId="2019"/>
    <cellStyle name="Vejica 2 2 4 2 2 2 4 2" xfId="11914"/>
    <cellStyle name="Vejica 2 2 4 2 2 2 4 2 2" xfId="26072"/>
    <cellStyle name="Vejica 2 2 4 2 2 2 4 3" xfId="16140"/>
    <cellStyle name="Vejica 2 2 4 2 2 2 4 3 2" xfId="30298"/>
    <cellStyle name="Vejica 2 2 4 2 2 2 4 4" xfId="20398"/>
    <cellStyle name="Vejica 2 2 4 2 2 2 4 5" xfId="7688"/>
    <cellStyle name="Vejica 2 2 4 2 2 2 5" xfId="6280"/>
    <cellStyle name="Vejica 2 2 4 2 2 2 5 2" xfId="23222"/>
    <cellStyle name="Vejica 2 2 4 2 2 2 6" xfId="10506"/>
    <cellStyle name="Vejica 2 2 4 2 2 2 6 2" xfId="24664"/>
    <cellStyle name="Vejica 2 2 4 2 2 2 7" xfId="14732"/>
    <cellStyle name="Vejica 2 2 4 2 2 2 7 2" xfId="28890"/>
    <cellStyle name="Vejica 2 2 4 2 2 2 8" xfId="18990"/>
    <cellStyle name="Vejica 2 2 4 2 2 2 9" xfId="4835"/>
    <cellStyle name="Vejica 2 2 4 2 2 3" xfId="963"/>
    <cellStyle name="Vejica 2 2 4 2 2 3 2" xfId="3779"/>
    <cellStyle name="Vejica 2 2 4 2 2 3 2 2" xfId="13674"/>
    <cellStyle name="Vejica 2 2 4 2 2 3 2 2 2" xfId="27832"/>
    <cellStyle name="Vejica 2 2 4 2 2 3 2 3" xfId="17900"/>
    <cellStyle name="Vejica 2 2 4 2 2 3 2 3 2" xfId="32058"/>
    <cellStyle name="Vejica 2 2 4 2 2 3 2 4" xfId="22158"/>
    <cellStyle name="Vejica 2 2 4 2 2 3 2 5" xfId="9448"/>
    <cellStyle name="Vejica 2 2 4 2 2 3 3" xfId="2371"/>
    <cellStyle name="Vejica 2 2 4 2 2 3 3 2" xfId="12266"/>
    <cellStyle name="Vejica 2 2 4 2 2 3 3 2 2" xfId="26424"/>
    <cellStyle name="Vejica 2 2 4 2 2 3 3 3" xfId="16492"/>
    <cellStyle name="Vejica 2 2 4 2 2 3 3 3 2" xfId="30650"/>
    <cellStyle name="Vejica 2 2 4 2 2 3 3 4" xfId="20750"/>
    <cellStyle name="Vejica 2 2 4 2 2 3 3 5" xfId="8040"/>
    <cellStyle name="Vejica 2 2 4 2 2 3 4" xfId="6632"/>
    <cellStyle name="Vejica 2 2 4 2 2 3 4 2" xfId="23574"/>
    <cellStyle name="Vejica 2 2 4 2 2 3 5" xfId="10858"/>
    <cellStyle name="Vejica 2 2 4 2 2 3 5 2" xfId="25016"/>
    <cellStyle name="Vejica 2 2 4 2 2 3 6" xfId="15084"/>
    <cellStyle name="Vejica 2 2 4 2 2 3 6 2" xfId="29242"/>
    <cellStyle name="Vejica 2 2 4 2 2 3 7" xfId="19342"/>
    <cellStyle name="Vejica 2 2 4 2 2 3 8" xfId="5187"/>
    <cellStyle name="Vejica 2 2 4 2 2 3 9" xfId="33498"/>
    <cellStyle name="Vejica 2 2 4 2 2 4" xfId="3075"/>
    <cellStyle name="Vejica 2 2 4 2 2 4 2" xfId="12970"/>
    <cellStyle name="Vejica 2 2 4 2 2 4 2 2" xfId="27128"/>
    <cellStyle name="Vejica 2 2 4 2 2 4 3" xfId="17196"/>
    <cellStyle name="Vejica 2 2 4 2 2 4 3 2" xfId="31354"/>
    <cellStyle name="Vejica 2 2 4 2 2 4 4" xfId="21454"/>
    <cellStyle name="Vejica 2 2 4 2 2 4 5" xfId="8744"/>
    <cellStyle name="Vejica 2 2 4 2 2 5" xfId="1667"/>
    <cellStyle name="Vejica 2 2 4 2 2 5 2" xfId="11562"/>
    <cellStyle name="Vejica 2 2 4 2 2 5 2 2" xfId="25720"/>
    <cellStyle name="Vejica 2 2 4 2 2 5 3" xfId="15788"/>
    <cellStyle name="Vejica 2 2 4 2 2 5 3 2" xfId="29946"/>
    <cellStyle name="Vejica 2 2 4 2 2 5 4" xfId="20046"/>
    <cellStyle name="Vejica 2 2 4 2 2 5 5" xfId="7336"/>
    <cellStyle name="Vejica 2 2 4 2 2 6" xfId="5928"/>
    <cellStyle name="Vejica 2 2 4 2 2 6 2" xfId="22870"/>
    <cellStyle name="Vejica 2 2 4 2 2 7" xfId="10154"/>
    <cellStyle name="Vejica 2 2 4 2 2 7 2" xfId="24312"/>
    <cellStyle name="Vejica 2 2 4 2 2 8" xfId="14380"/>
    <cellStyle name="Vejica 2 2 4 2 2 8 2" xfId="28538"/>
    <cellStyle name="Vejica 2 2 4 2 2 9" xfId="18638"/>
    <cellStyle name="Vejica 2 2 4 2 3" xfId="313"/>
    <cellStyle name="Vejica 2 2 4 2 3 10" xfId="4537"/>
    <cellStyle name="Vejica 2 2 4 2 3 11" xfId="32848"/>
    <cellStyle name="Vejica 2 2 4 2 3 2" xfId="665"/>
    <cellStyle name="Vejica 2 2 4 2 3 2 10" xfId="33200"/>
    <cellStyle name="Vejica 2 2 4 2 3 2 2" xfId="1369"/>
    <cellStyle name="Vejica 2 2 4 2 3 2 2 2" xfId="4185"/>
    <cellStyle name="Vejica 2 2 4 2 3 2 2 2 2" xfId="14080"/>
    <cellStyle name="Vejica 2 2 4 2 3 2 2 2 2 2" xfId="28238"/>
    <cellStyle name="Vejica 2 2 4 2 3 2 2 2 3" xfId="18306"/>
    <cellStyle name="Vejica 2 2 4 2 3 2 2 2 3 2" xfId="32464"/>
    <cellStyle name="Vejica 2 2 4 2 3 2 2 2 4" xfId="22564"/>
    <cellStyle name="Vejica 2 2 4 2 3 2 2 2 5" xfId="9854"/>
    <cellStyle name="Vejica 2 2 4 2 3 2 2 3" xfId="2777"/>
    <cellStyle name="Vejica 2 2 4 2 3 2 2 3 2" xfId="12672"/>
    <cellStyle name="Vejica 2 2 4 2 3 2 2 3 2 2" xfId="26830"/>
    <cellStyle name="Vejica 2 2 4 2 3 2 2 3 3" xfId="16898"/>
    <cellStyle name="Vejica 2 2 4 2 3 2 2 3 3 2" xfId="31056"/>
    <cellStyle name="Vejica 2 2 4 2 3 2 2 3 4" xfId="21156"/>
    <cellStyle name="Vejica 2 2 4 2 3 2 2 3 5" xfId="8446"/>
    <cellStyle name="Vejica 2 2 4 2 3 2 2 4" xfId="7038"/>
    <cellStyle name="Vejica 2 2 4 2 3 2 2 4 2" xfId="23980"/>
    <cellStyle name="Vejica 2 2 4 2 3 2 2 5" xfId="11264"/>
    <cellStyle name="Vejica 2 2 4 2 3 2 2 5 2" xfId="25422"/>
    <cellStyle name="Vejica 2 2 4 2 3 2 2 6" xfId="15490"/>
    <cellStyle name="Vejica 2 2 4 2 3 2 2 6 2" xfId="29648"/>
    <cellStyle name="Vejica 2 2 4 2 3 2 2 7" xfId="19748"/>
    <cellStyle name="Vejica 2 2 4 2 3 2 2 8" xfId="5593"/>
    <cellStyle name="Vejica 2 2 4 2 3 2 2 9" xfId="33904"/>
    <cellStyle name="Vejica 2 2 4 2 3 2 3" xfId="3481"/>
    <cellStyle name="Vejica 2 2 4 2 3 2 3 2" xfId="13376"/>
    <cellStyle name="Vejica 2 2 4 2 3 2 3 2 2" xfId="27534"/>
    <cellStyle name="Vejica 2 2 4 2 3 2 3 3" xfId="17602"/>
    <cellStyle name="Vejica 2 2 4 2 3 2 3 3 2" xfId="31760"/>
    <cellStyle name="Vejica 2 2 4 2 3 2 3 4" xfId="21860"/>
    <cellStyle name="Vejica 2 2 4 2 3 2 3 5" xfId="9150"/>
    <cellStyle name="Vejica 2 2 4 2 3 2 4" xfId="2073"/>
    <cellStyle name="Vejica 2 2 4 2 3 2 4 2" xfId="11968"/>
    <cellStyle name="Vejica 2 2 4 2 3 2 4 2 2" xfId="26126"/>
    <cellStyle name="Vejica 2 2 4 2 3 2 4 3" xfId="16194"/>
    <cellStyle name="Vejica 2 2 4 2 3 2 4 3 2" xfId="30352"/>
    <cellStyle name="Vejica 2 2 4 2 3 2 4 4" xfId="20452"/>
    <cellStyle name="Vejica 2 2 4 2 3 2 4 5" xfId="7742"/>
    <cellStyle name="Vejica 2 2 4 2 3 2 5" xfId="6334"/>
    <cellStyle name="Vejica 2 2 4 2 3 2 5 2" xfId="23276"/>
    <cellStyle name="Vejica 2 2 4 2 3 2 6" xfId="10560"/>
    <cellStyle name="Vejica 2 2 4 2 3 2 6 2" xfId="24718"/>
    <cellStyle name="Vejica 2 2 4 2 3 2 7" xfId="14786"/>
    <cellStyle name="Vejica 2 2 4 2 3 2 7 2" xfId="28944"/>
    <cellStyle name="Vejica 2 2 4 2 3 2 8" xfId="19044"/>
    <cellStyle name="Vejica 2 2 4 2 3 2 9" xfId="4889"/>
    <cellStyle name="Vejica 2 2 4 2 3 3" xfId="1017"/>
    <cellStyle name="Vejica 2 2 4 2 3 3 2" xfId="3833"/>
    <cellStyle name="Vejica 2 2 4 2 3 3 2 2" xfId="13728"/>
    <cellStyle name="Vejica 2 2 4 2 3 3 2 2 2" xfId="27886"/>
    <cellStyle name="Vejica 2 2 4 2 3 3 2 3" xfId="17954"/>
    <cellStyle name="Vejica 2 2 4 2 3 3 2 3 2" xfId="32112"/>
    <cellStyle name="Vejica 2 2 4 2 3 3 2 4" xfId="22212"/>
    <cellStyle name="Vejica 2 2 4 2 3 3 2 5" xfId="9502"/>
    <cellStyle name="Vejica 2 2 4 2 3 3 3" xfId="2425"/>
    <cellStyle name="Vejica 2 2 4 2 3 3 3 2" xfId="12320"/>
    <cellStyle name="Vejica 2 2 4 2 3 3 3 2 2" xfId="26478"/>
    <cellStyle name="Vejica 2 2 4 2 3 3 3 3" xfId="16546"/>
    <cellStyle name="Vejica 2 2 4 2 3 3 3 3 2" xfId="30704"/>
    <cellStyle name="Vejica 2 2 4 2 3 3 3 4" xfId="20804"/>
    <cellStyle name="Vejica 2 2 4 2 3 3 3 5" xfId="8094"/>
    <cellStyle name="Vejica 2 2 4 2 3 3 4" xfId="6686"/>
    <cellStyle name="Vejica 2 2 4 2 3 3 4 2" xfId="23628"/>
    <cellStyle name="Vejica 2 2 4 2 3 3 5" xfId="10912"/>
    <cellStyle name="Vejica 2 2 4 2 3 3 5 2" xfId="25070"/>
    <cellStyle name="Vejica 2 2 4 2 3 3 6" xfId="15138"/>
    <cellStyle name="Vejica 2 2 4 2 3 3 6 2" xfId="29296"/>
    <cellStyle name="Vejica 2 2 4 2 3 3 7" xfId="19396"/>
    <cellStyle name="Vejica 2 2 4 2 3 3 8" xfId="5241"/>
    <cellStyle name="Vejica 2 2 4 2 3 3 9" xfId="33552"/>
    <cellStyle name="Vejica 2 2 4 2 3 4" xfId="3129"/>
    <cellStyle name="Vejica 2 2 4 2 3 4 2" xfId="13024"/>
    <cellStyle name="Vejica 2 2 4 2 3 4 2 2" xfId="27182"/>
    <cellStyle name="Vejica 2 2 4 2 3 4 3" xfId="17250"/>
    <cellStyle name="Vejica 2 2 4 2 3 4 3 2" xfId="31408"/>
    <cellStyle name="Vejica 2 2 4 2 3 4 4" xfId="21508"/>
    <cellStyle name="Vejica 2 2 4 2 3 4 5" xfId="8798"/>
    <cellStyle name="Vejica 2 2 4 2 3 5" xfId="1721"/>
    <cellStyle name="Vejica 2 2 4 2 3 5 2" xfId="11616"/>
    <cellStyle name="Vejica 2 2 4 2 3 5 2 2" xfId="25774"/>
    <cellStyle name="Vejica 2 2 4 2 3 5 3" xfId="15842"/>
    <cellStyle name="Vejica 2 2 4 2 3 5 3 2" xfId="30000"/>
    <cellStyle name="Vejica 2 2 4 2 3 5 4" xfId="20100"/>
    <cellStyle name="Vejica 2 2 4 2 3 5 5" xfId="7390"/>
    <cellStyle name="Vejica 2 2 4 2 3 6" xfId="5982"/>
    <cellStyle name="Vejica 2 2 4 2 3 6 2" xfId="22924"/>
    <cellStyle name="Vejica 2 2 4 2 3 7" xfId="10208"/>
    <cellStyle name="Vejica 2 2 4 2 3 7 2" xfId="24366"/>
    <cellStyle name="Vejica 2 2 4 2 3 8" xfId="14434"/>
    <cellStyle name="Vejica 2 2 4 2 3 8 2" xfId="28592"/>
    <cellStyle name="Vejica 2 2 4 2 3 9" xfId="18692"/>
    <cellStyle name="Vejica 2 2 4 2 4" xfId="483"/>
    <cellStyle name="Vejica 2 2 4 2 4 10" xfId="33018"/>
    <cellStyle name="Vejica 2 2 4 2 4 2" xfId="1187"/>
    <cellStyle name="Vejica 2 2 4 2 4 2 2" xfId="4003"/>
    <cellStyle name="Vejica 2 2 4 2 4 2 2 2" xfId="13898"/>
    <cellStyle name="Vejica 2 2 4 2 4 2 2 2 2" xfId="28056"/>
    <cellStyle name="Vejica 2 2 4 2 4 2 2 3" xfId="18124"/>
    <cellStyle name="Vejica 2 2 4 2 4 2 2 3 2" xfId="32282"/>
    <cellStyle name="Vejica 2 2 4 2 4 2 2 4" xfId="22382"/>
    <cellStyle name="Vejica 2 2 4 2 4 2 2 5" xfId="9672"/>
    <cellStyle name="Vejica 2 2 4 2 4 2 3" xfId="2595"/>
    <cellStyle name="Vejica 2 2 4 2 4 2 3 2" xfId="12490"/>
    <cellStyle name="Vejica 2 2 4 2 4 2 3 2 2" xfId="26648"/>
    <cellStyle name="Vejica 2 2 4 2 4 2 3 3" xfId="16716"/>
    <cellStyle name="Vejica 2 2 4 2 4 2 3 3 2" xfId="30874"/>
    <cellStyle name="Vejica 2 2 4 2 4 2 3 4" xfId="20974"/>
    <cellStyle name="Vejica 2 2 4 2 4 2 3 5" xfId="8264"/>
    <cellStyle name="Vejica 2 2 4 2 4 2 4" xfId="6856"/>
    <cellStyle name="Vejica 2 2 4 2 4 2 4 2" xfId="23798"/>
    <cellStyle name="Vejica 2 2 4 2 4 2 5" xfId="11082"/>
    <cellStyle name="Vejica 2 2 4 2 4 2 5 2" xfId="25240"/>
    <cellStyle name="Vejica 2 2 4 2 4 2 6" xfId="15308"/>
    <cellStyle name="Vejica 2 2 4 2 4 2 6 2" xfId="29466"/>
    <cellStyle name="Vejica 2 2 4 2 4 2 7" xfId="19566"/>
    <cellStyle name="Vejica 2 2 4 2 4 2 8" xfId="5411"/>
    <cellStyle name="Vejica 2 2 4 2 4 2 9" xfId="33722"/>
    <cellStyle name="Vejica 2 2 4 2 4 3" xfId="3299"/>
    <cellStyle name="Vejica 2 2 4 2 4 3 2" xfId="13194"/>
    <cellStyle name="Vejica 2 2 4 2 4 3 2 2" xfId="27352"/>
    <cellStyle name="Vejica 2 2 4 2 4 3 3" xfId="17420"/>
    <cellStyle name="Vejica 2 2 4 2 4 3 3 2" xfId="31578"/>
    <cellStyle name="Vejica 2 2 4 2 4 3 4" xfId="21678"/>
    <cellStyle name="Vejica 2 2 4 2 4 3 5" xfId="8968"/>
    <cellStyle name="Vejica 2 2 4 2 4 4" xfId="1891"/>
    <cellStyle name="Vejica 2 2 4 2 4 4 2" xfId="11786"/>
    <cellStyle name="Vejica 2 2 4 2 4 4 2 2" xfId="25944"/>
    <cellStyle name="Vejica 2 2 4 2 4 4 3" xfId="16012"/>
    <cellStyle name="Vejica 2 2 4 2 4 4 3 2" xfId="30170"/>
    <cellStyle name="Vejica 2 2 4 2 4 4 4" xfId="20270"/>
    <cellStyle name="Vejica 2 2 4 2 4 4 5" xfId="7560"/>
    <cellStyle name="Vejica 2 2 4 2 4 5" xfId="6152"/>
    <cellStyle name="Vejica 2 2 4 2 4 5 2" xfId="23094"/>
    <cellStyle name="Vejica 2 2 4 2 4 6" xfId="10378"/>
    <cellStyle name="Vejica 2 2 4 2 4 6 2" xfId="24536"/>
    <cellStyle name="Vejica 2 2 4 2 4 7" xfId="14604"/>
    <cellStyle name="Vejica 2 2 4 2 4 7 2" xfId="28762"/>
    <cellStyle name="Vejica 2 2 4 2 4 8" xfId="18862"/>
    <cellStyle name="Vejica 2 2 4 2 4 9" xfId="4707"/>
    <cellStyle name="Vejica 2 2 4 2 5" xfId="835"/>
    <cellStyle name="Vejica 2 2 4 2 5 2" xfId="3651"/>
    <cellStyle name="Vejica 2 2 4 2 5 2 2" xfId="13546"/>
    <cellStyle name="Vejica 2 2 4 2 5 2 2 2" xfId="27704"/>
    <cellStyle name="Vejica 2 2 4 2 5 2 3" xfId="17772"/>
    <cellStyle name="Vejica 2 2 4 2 5 2 3 2" xfId="31930"/>
    <cellStyle name="Vejica 2 2 4 2 5 2 4" xfId="22030"/>
    <cellStyle name="Vejica 2 2 4 2 5 2 5" xfId="9320"/>
    <cellStyle name="Vejica 2 2 4 2 5 3" xfId="2243"/>
    <cellStyle name="Vejica 2 2 4 2 5 3 2" xfId="12138"/>
    <cellStyle name="Vejica 2 2 4 2 5 3 2 2" xfId="26296"/>
    <cellStyle name="Vejica 2 2 4 2 5 3 3" xfId="16364"/>
    <cellStyle name="Vejica 2 2 4 2 5 3 3 2" xfId="30522"/>
    <cellStyle name="Vejica 2 2 4 2 5 3 4" xfId="20622"/>
    <cellStyle name="Vejica 2 2 4 2 5 3 5" xfId="7912"/>
    <cellStyle name="Vejica 2 2 4 2 5 4" xfId="6504"/>
    <cellStyle name="Vejica 2 2 4 2 5 4 2" xfId="23446"/>
    <cellStyle name="Vejica 2 2 4 2 5 5" xfId="10730"/>
    <cellStyle name="Vejica 2 2 4 2 5 5 2" xfId="24888"/>
    <cellStyle name="Vejica 2 2 4 2 5 6" xfId="14956"/>
    <cellStyle name="Vejica 2 2 4 2 5 6 2" xfId="29114"/>
    <cellStyle name="Vejica 2 2 4 2 5 7" xfId="19214"/>
    <cellStyle name="Vejica 2 2 4 2 5 8" xfId="5059"/>
    <cellStyle name="Vejica 2 2 4 2 5 9" xfId="33370"/>
    <cellStyle name="Vejica 2 2 4 2 6" xfId="2915"/>
    <cellStyle name="Vejica 2 2 4 2 6 2" xfId="12810"/>
    <cellStyle name="Vejica 2 2 4 2 6 2 2" xfId="26968"/>
    <cellStyle name="Vejica 2 2 4 2 6 3" xfId="17036"/>
    <cellStyle name="Vejica 2 2 4 2 6 3 2" xfId="31194"/>
    <cellStyle name="Vejica 2 2 4 2 6 4" xfId="21294"/>
    <cellStyle name="Vejica 2 2 4 2 6 5" xfId="8584"/>
    <cellStyle name="Vejica 2 2 4 2 7" xfId="1507"/>
    <cellStyle name="Vejica 2 2 4 2 7 2" xfId="11402"/>
    <cellStyle name="Vejica 2 2 4 2 7 2 2" xfId="25560"/>
    <cellStyle name="Vejica 2 2 4 2 7 3" xfId="15628"/>
    <cellStyle name="Vejica 2 2 4 2 7 3 2" xfId="29786"/>
    <cellStyle name="Vejica 2 2 4 2 7 4" xfId="19886"/>
    <cellStyle name="Vejica 2 2 4 2 7 5" xfId="7176"/>
    <cellStyle name="Vejica 2 2 4 2 8" xfId="5736"/>
    <cellStyle name="Vejica 2 2 4 2 8 2" xfId="22678"/>
    <cellStyle name="Vejica 2 2 4 2 9" xfId="9962"/>
    <cellStyle name="Vejica 2 2 4 2 9 2" xfId="24120"/>
    <cellStyle name="Vejica 2 2 4 3" xfId="130"/>
    <cellStyle name="Vejica 2 2 4 3 10" xfId="18510"/>
    <cellStyle name="Vejica 2 2 4 3 11" xfId="4355"/>
    <cellStyle name="Vejica 2 2 4 3 12" xfId="32666"/>
    <cellStyle name="Vejica 2 2 4 3 2" xfId="290"/>
    <cellStyle name="Vejica 2 2 4 3 2 10" xfId="4515"/>
    <cellStyle name="Vejica 2 2 4 3 2 11" xfId="32826"/>
    <cellStyle name="Vejica 2 2 4 3 2 2" xfId="643"/>
    <cellStyle name="Vejica 2 2 4 3 2 2 10" xfId="33178"/>
    <cellStyle name="Vejica 2 2 4 3 2 2 2" xfId="1347"/>
    <cellStyle name="Vejica 2 2 4 3 2 2 2 2" xfId="4163"/>
    <cellStyle name="Vejica 2 2 4 3 2 2 2 2 2" xfId="14058"/>
    <cellStyle name="Vejica 2 2 4 3 2 2 2 2 2 2" xfId="28216"/>
    <cellStyle name="Vejica 2 2 4 3 2 2 2 2 3" xfId="18284"/>
    <cellStyle name="Vejica 2 2 4 3 2 2 2 2 3 2" xfId="32442"/>
    <cellStyle name="Vejica 2 2 4 3 2 2 2 2 4" xfId="22542"/>
    <cellStyle name="Vejica 2 2 4 3 2 2 2 2 5" xfId="9832"/>
    <cellStyle name="Vejica 2 2 4 3 2 2 2 3" xfId="2755"/>
    <cellStyle name="Vejica 2 2 4 3 2 2 2 3 2" xfId="12650"/>
    <cellStyle name="Vejica 2 2 4 3 2 2 2 3 2 2" xfId="26808"/>
    <cellStyle name="Vejica 2 2 4 3 2 2 2 3 3" xfId="16876"/>
    <cellStyle name="Vejica 2 2 4 3 2 2 2 3 3 2" xfId="31034"/>
    <cellStyle name="Vejica 2 2 4 3 2 2 2 3 4" xfId="21134"/>
    <cellStyle name="Vejica 2 2 4 3 2 2 2 3 5" xfId="8424"/>
    <cellStyle name="Vejica 2 2 4 3 2 2 2 4" xfId="7016"/>
    <cellStyle name="Vejica 2 2 4 3 2 2 2 4 2" xfId="23958"/>
    <cellStyle name="Vejica 2 2 4 3 2 2 2 5" xfId="11242"/>
    <cellStyle name="Vejica 2 2 4 3 2 2 2 5 2" xfId="25400"/>
    <cellStyle name="Vejica 2 2 4 3 2 2 2 6" xfId="15468"/>
    <cellStyle name="Vejica 2 2 4 3 2 2 2 6 2" xfId="29626"/>
    <cellStyle name="Vejica 2 2 4 3 2 2 2 7" xfId="19726"/>
    <cellStyle name="Vejica 2 2 4 3 2 2 2 8" xfId="5571"/>
    <cellStyle name="Vejica 2 2 4 3 2 2 2 9" xfId="33882"/>
    <cellStyle name="Vejica 2 2 4 3 2 2 3" xfId="3459"/>
    <cellStyle name="Vejica 2 2 4 3 2 2 3 2" xfId="13354"/>
    <cellStyle name="Vejica 2 2 4 3 2 2 3 2 2" xfId="27512"/>
    <cellStyle name="Vejica 2 2 4 3 2 2 3 3" xfId="17580"/>
    <cellStyle name="Vejica 2 2 4 3 2 2 3 3 2" xfId="31738"/>
    <cellStyle name="Vejica 2 2 4 3 2 2 3 4" xfId="21838"/>
    <cellStyle name="Vejica 2 2 4 3 2 2 3 5" xfId="9128"/>
    <cellStyle name="Vejica 2 2 4 3 2 2 4" xfId="2051"/>
    <cellStyle name="Vejica 2 2 4 3 2 2 4 2" xfId="11946"/>
    <cellStyle name="Vejica 2 2 4 3 2 2 4 2 2" xfId="26104"/>
    <cellStyle name="Vejica 2 2 4 3 2 2 4 3" xfId="16172"/>
    <cellStyle name="Vejica 2 2 4 3 2 2 4 3 2" xfId="30330"/>
    <cellStyle name="Vejica 2 2 4 3 2 2 4 4" xfId="20430"/>
    <cellStyle name="Vejica 2 2 4 3 2 2 4 5" xfId="7720"/>
    <cellStyle name="Vejica 2 2 4 3 2 2 5" xfId="6312"/>
    <cellStyle name="Vejica 2 2 4 3 2 2 5 2" xfId="23254"/>
    <cellStyle name="Vejica 2 2 4 3 2 2 6" xfId="10538"/>
    <cellStyle name="Vejica 2 2 4 3 2 2 6 2" xfId="24696"/>
    <cellStyle name="Vejica 2 2 4 3 2 2 7" xfId="14764"/>
    <cellStyle name="Vejica 2 2 4 3 2 2 7 2" xfId="28922"/>
    <cellStyle name="Vejica 2 2 4 3 2 2 8" xfId="19022"/>
    <cellStyle name="Vejica 2 2 4 3 2 2 9" xfId="4867"/>
    <cellStyle name="Vejica 2 2 4 3 2 3" xfId="995"/>
    <cellStyle name="Vejica 2 2 4 3 2 3 2" xfId="3811"/>
    <cellStyle name="Vejica 2 2 4 3 2 3 2 2" xfId="13706"/>
    <cellStyle name="Vejica 2 2 4 3 2 3 2 2 2" xfId="27864"/>
    <cellStyle name="Vejica 2 2 4 3 2 3 2 3" xfId="17932"/>
    <cellStyle name="Vejica 2 2 4 3 2 3 2 3 2" xfId="32090"/>
    <cellStyle name="Vejica 2 2 4 3 2 3 2 4" xfId="22190"/>
    <cellStyle name="Vejica 2 2 4 3 2 3 2 5" xfId="9480"/>
    <cellStyle name="Vejica 2 2 4 3 2 3 3" xfId="2403"/>
    <cellStyle name="Vejica 2 2 4 3 2 3 3 2" xfId="12298"/>
    <cellStyle name="Vejica 2 2 4 3 2 3 3 2 2" xfId="26456"/>
    <cellStyle name="Vejica 2 2 4 3 2 3 3 3" xfId="16524"/>
    <cellStyle name="Vejica 2 2 4 3 2 3 3 3 2" xfId="30682"/>
    <cellStyle name="Vejica 2 2 4 3 2 3 3 4" xfId="20782"/>
    <cellStyle name="Vejica 2 2 4 3 2 3 3 5" xfId="8072"/>
    <cellStyle name="Vejica 2 2 4 3 2 3 4" xfId="6664"/>
    <cellStyle name="Vejica 2 2 4 3 2 3 4 2" xfId="23606"/>
    <cellStyle name="Vejica 2 2 4 3 2 3 5" xfId="10890"/>
    <cellStyle name="Vejica 2 2 4 3 2 3 5 2" xfId="25048"/>
    <cellStyle name="Vejica 2 2 4 3 2 3 6" xfId="15116"/>
    <cellStyle name="Vejica 2 2 4 3 2 3 6 2" xfId="29274"/>
    <cellStyle name="Vejica 2 2 4 3 2 3 7" xfId="19374"/>
    <cellStyle name="Vejica 2 2 4 3 2 3 8" xfId="5219"/>
    <cellStyle name="Vejica 2 2 4 3 2 3 9" xfId="33530"/>
    <cellStyle name="Vejica 2 2 4 3 2 4" xfId="3107"/>
    <cellStyle name="Vejica 2 2 4 3 2 4 2" xfId="13002"/>
    <cellStyle name="Vejica 2 2 4 3 2 4 2 2" xfId="27160"/>
    <cellStyle name="Vejica 2 2 4 3 2 4 3" xfId="17228"/>
    <cellStyle name="Vejica 2 2 4 3 2 4 3 2" xfId="31386"/>
    <cellStyle name="Vejica 2 2 4 3 2 4 4" xfId="21486"/>
    <cellStyle name="Vejica 2 2 4 3 2 4 5" xfId="8776"/>
    <cellStyle name="Vejica 2 2 4 3 2 5" xfId="1699"/>
    <cellStyle name="Vejica 2 2 4 3 2 5 2" xfId="11594"/>
    <cellStyle name="Vejica 2 2 4 3 2 5 2 2" xfId="25752"/>
    <cellStyle name="Vejica 2 2 4 3 2 5 3" xfId="15820"/>
    <cellStyle name="Vejica 2 2 4 3 2 5 3 2" xfId="29978"/>
    <cellStyle name="Vejica 2 2 4 3 2 5 4" xfId="20078"/>
    <cellStyle name="Vejica 2 2 4 3 2 5 5" xfId="7368"/>
    <cellStyle name="Vejica 2 2 4 3 2 6" xfId="5960"/>
    <cellStyle name="Vejica 2 2 4 3 2 6 2" xfId="22902"/>
    <cellStyle name="Vejica 2 2 4 3 2 7" xfId="10186"/>
    <cellStyle name="Vejica 2 2 4 3 2 7 2" xfId="24344"/>
    <cellStyle name="Vejica 2 2 4 3 2 8" xfId="14412"/>
    <cellStyle name="Vejica 2 2 4 3 2 8 2" xfId="28570"/>
    <cellStyle name="Vejica 2 2 4 3 2 9" xfId="18670"/>
    <cellStyle name="Vejica 2 2 4 3 3" xfId="515"/>
    <cellStyle name="Vejica 2 2 4 3 3 10" xfId="33050"/>
    <cellStyle name="Vejica 2 2 4 3 3 2" xfId="1219"/>
    <cellStyle name="Vejica 2 2 4 3 3 2 2" xfId="4035"/>
    <cellStyle name="Vejica 2 2 4 3 3 2 2 2" xfId="13930"/>
    <cellStyle name="Vejica 2 2 4 3 3 2 2 2 2" xfId="28088"/>
    <cellStyle name="Vejica 2 2 4 3 3 2 2 3" xfId="18156"/>
    <cellStyle name="Vejica 2 2 4 3 3 2 2 3 2" xfId="32314"/>
    <cellStyle name="Vejica 2 2 4 3 3 2 2 4" xfId="22414"/>
    <cellStyle name="Vejica 2 2 4 3 3 2 2 5" xfId="9704"/>
    <cellStyle name="Vejica 2 2 4 3 3 2 3" xfId="2627"/>
    <cellStyle name="Vejica 2 2 4 3 3 2 3 2" xfId="12522"/>
    <cellStyle name="Vejica 2 2 4 3 3 2 3 2 2" xfId="26680"/>
    <cellStyle name="Vejica 2 2 4 3 3 2 3 3" xfId="16748"/>
    <cellStyle name="Vejica 2 2 4 3 3 2 3 3 2" xfId="30906"/>
    <cellStyle name="Vejica 2 2 4 3 3 2 3 4" xfId="21006"/>
    <cellStyle name="Vejica 2 2 4 3 3 2 3 5" xfId="8296"/>
    <cellStyle name="Vejica 2 2 4 3 3 2 4" xfId="6888"/>
    <cellStyle name="Vejica 2 2 4 3 3 2 4 2" xfId="23830"/>
    <cellStyle name="Vejica 2 2 4 3 3 2 5" xfId="11114"/>
    <cellStyle name="Vejica 2 2 4 3 3 2 5 2" xfId="25272"/>
    <cellStyle name="Vejica 2 2 4 3 3 2 6" xfId="15340"/>
    <cellStyle name="Vejica 2 2 4 3 3 2 6 2" xfId="29498"/>
    <cellStyle name="Vejica 2 2 4 3 3 2 7" xfId="19598"/>
    <cellStyle name="Vejica 2 2 4 3 3 2 8" xfId="5443"/>
    <cellStyle name="Vejica 2 2 4 3 3 2 9" xfId="33754"/>
    <cellStyle name="Vejica 2 2 4 3 3 3" xfId="3331"/>
    <cellStyle name="Vejica 2 2 4 3 3 3 2" xfId="13226"/>
    <cellStyle name="Vejica 2 2 4 3 3 3 2 2" xfId="27384"/>
    <cellStyle name="Vejica 2 2 4 3 3 3 3" xfId="17452"/>
    <cellStyle name="Vejica 2 2 4 3 3 3 3 2" xfId="31610"/>
    <cellStyle name="Vejica 2 2 4 3 3 3 4" xfId="21710"/>
    <cellStyle name="Vejica 2 2 4 3 3 3 5" xfId="9000"/>
    <cellStyle name="Vejica 2 2 4 3 3 4" xfId="1923"/>
    <cellStyle name="Vejica 2 2 4 3 3 4 2" xfId="11818"/>
    <cellStyle name="Vejica 2 2 4 3 3 4 2 2" xfId="25976"/>
    <cellStyle name="Vejica 2 2 4 3 3 4 3" xfId="16044"/>
    <cellStyle name="Vejica 2 2 4 3 3 4 3 2" xfId="30202"/>
    <cellStyle name="Vejica 2 2 4 3 3 4 4" xfId="20302"/>
    <cellStyle name="Vejica 2 2 4 3 3 4 5" xfId="7592"/>
    <cellStyle name="Vejica 2 2 4 3 3 5" xfId="6184"/>
    <cellStyle name="Vejica 2 2 4 3 3 5 2" xfId="23126"/>
    <cellStyle name="Vejica 2 2 4 3 3 6" xfId="10410"/>
    <cellStyle name="Vejica 2 2 4 3 3 6 2" xfId="24568"/>
    <cellStyle name="Vejica 2 2 4 3 3 7" xfId="14636"/>
    <cellStyle name="Vejica 2 2 4 3 3 7 2" xfId="28794"/>
    <cellStyle name="Vejica 2 2 4 3 3 8" xfId="18894"/>
    <cellStyle name="Vejica 2 2 4 3 3 9" xfId="4739"/>
    <cellStyle name="Vejica 2 2 4 3 4" xfId="867"/>
    <cellStyle name="Vejica 2 2 4 3 4 2" xfId="3683"/>
    <cellStyle name="Vejica 2 2 4 3 4 2 2" xfId="13578"/>
    <cellStyle name="Vejica 2 2 4 3 4 2 2 2" xfId="27736"/>
    <cellStyle name="Vejica 2 2 4 3 4 2 3" xfId="17804"/>
    <cellStyle name="Vejica 2 2 4 3 4 2 3 2" xfId="31962"/>
    <cellStyle name="Vejica 2 2 4 3 4 2 4" xfId="22062"/>
    <cellStyle name="Vejica 2 2 4 3 4 2 5" xfId="9352"/>
    <cellStyle name="Vejica 2 2 4 3 4 3" xfId="2275"/>
    <cellStyle name="Vejica 2 2 4 3 4 3 2" xfId="12170"/>
    <cellStyle name="Vejica 2 2 4 3 4 3 2 2" xfId="26328"/>
    <cellStyle name="Vejica 2 2 4 3 4 3 3" xfId="16396"/>
    <cellStyle name="Vejica 2 2 4 3 4 3 3 2" xfId="30554"/>
    <cellStyle name="Vejica 2 2 4 3 4 3 4" xfId="20654"/>
    <cellStyle name="Vejica 2 2 4 3 4 3 5" xfId="7944"/>
    <cellStyle name="Vejica 2 2 4 3 4 4" xfId="6536"/>
    <cellStyle name="Vejica 2 2 4 3 4 4 2" xfId="23478"/>
    <cellStyle name="Vejica 2 2 4 3 4 5" xfId="10762"/>
    <cellStyle name="Vejica 2 2 4 3 4 5 2" xfId="24920"/>
    <cellStyle name="Vejica 2 2 4 3 4 6" xfId="14988"/>
    <cellStyle name="Vejica 2 2 4 3 4 6 2" xfId="29146"/>
    <cellStyle name="Vejica 2 2 4 3 4 7" xfId="19246"/>
    <cellStyle name="Vejica 2 2 4 3 4 8" xfId="5091"/>
    <cellStyle name="Vejica 2 2 4 3 4 9" xfId="33402"/>
    <cellStyle name="Vejica 2 2 4 3 5" xfId="2947"/>
    <cellStyle name="Vejica 2 2 4 3 5 2" xfId="12842"/>
    <cellStyle name="Vejica 2 2 4 3 5 2 2" xfId="27000"/>
    <cellStyle name="Vejica 2 2 4 3 5 3" xfId="17068"/>
    <cellStyle name="Vejica 2 2 4 3 5 3 2" xfId="31226"/>
    <cellStyle name="Vejica 2 2 4 3 5 4" xfId="21326"/>
    <cellStyle name="Vejica 2 2 4 3 5 5" xfId="8616"/>
    <cellStyle name="Vejica 2 2 4 3 6" xfId="1539"/>
    <cellStyle name="Vejica 2 2 4 3 6 2" xfId="11434"/>
    <cellStyle name="Vejica 2 2 4 3 6 2 2" xfId="25592"/>
    <cellStyle name="Vejica 2 2 4 3 6 3" xfId="15660"/>
    <cellStyle name="Vejica 2 2 4 3 6 3 2" xfId="29818"/>
    <cellStyle name="Vejica 2 2 4 3 6 4" xfId="19918"/>
    <cellStyle name="Vejica 2 2 4 3 6 5" xfId="7208"/>
    <cellStyle name="Vejica 2 2 4 3 7" xfId="5800"/>
    <cellStyle name="Vejica 2 2 4 3 7 2" xfId="22742"/>
    <cellStyle name="Vejica 2 2 4 3 8" xfId="10026"/>
    <cellStyle name="Vejica 2 2 4 3 8 2" xfId="24184"/>
    <cellStyle name="Vejica 2 2 4 3 9" xfId="14252"/>
    <cellStyle name="Vejica 2 2 4 3 9 2" xfId="28410"/>
    <cellStyle name="Vejica 2 2 4 4" xfId="60"/>
    <cellStyle name="Vejica 2 2 4 4 10" xfId="18478"/>
    <cellStyle name="Vejica 2 2 4 4 11" xfId="4291"/>
    <cellStyle name="Vejica 2 2 4 4 12" xfId="32602"/>
    <cellStyle name="Vejica 2 2 4 4 2" xfId="226"/>
    <cellStyle name="Vejica 2 2 4 4 2 10" xfId="4451"/>
    <cellStyle name="Vejica 2 2 4 4 2 11" xfId="32762"/>
    <cellStyle name="Vejica 2 2 4 4 2 2" xfId="579"/>
    <cellStyle name="Vejica 2 2 4 4 2 2 10" xfId="33114"/>
    <cellStyle name="Vejica 2 2 4 4 2 2 2" xfId="1283"/>
    <cellStyle name="Vejica 2 2 4 4 2 2 2 2" xfId="4099"/>
    <cellStyle name="Vejica 2 2 4 4 2 2 2 2 2" xfId="13994"/>
    <cellStyle name="Vejica 2 2 4 4 2 2 2 2 2 2" xfId="28152"/>
    <cellStyle name="Vejica 2 2 4 4 2 2 2 2 3" xfId="18220"/>
    <cellStyle name="Vejica 2 2 4 4 2 2 2 2 3 2" xfId="32378"/>
    <cellStyle name="Vejica 2 2 4 4 2 2 2 2 4" xfId="22478"/>
    <cellStyle name="Vejica 2 2 4 4 2 2 2 2 5" xfId="9768"/>
    <cellStyle name="Vejica 2 2 4 4 2 2 2 3" xfId="2691"/>
    <cellStyle name="Vejica 2 2 4 4 2 2 2 3 2" xfId="12586"/>
    <cellStyle name="Vejica 2 2 4 4 2 2 2 3 2 2" xfId="26744"/>
    <cellStyle name="Vejica 2 2 4 4 2 2 2 3 3" xfId="16812"/>
    <cellStyle name="Vejica 2 2 4 4 2 2 2 3 3 2" xfId="30970"/>
    <cellStyle name="Vejica 2 2 4 4 2 2 2 3 4" xfId="21070"/>
    <cellStyle name="Vejica 2 2 4 4 2 2 2 3 5" xfId="8360"/>
    <cellStyle name="Vejica 2 2 4 4 2 2 2 4" xfId="6952"/>
    <cellStyle name="Vejica 2 2 4 4 2 2 2 4 2" xfId="23894"/>
    <cellStyle name="Vejica 2 2 4 4 2 2 2 5" xfId="11178"/>
    <cellStyle name="Vejica 2 2 4 4 2 2 2 5 2" xfId="25336"/>
    <cellStyle name="Vejica 2 2 4 4 2 2 2 6" xfId="15404"/>
    <cellStyle name="Vejica 2 2 4 4 2 2 2 6 2" xfId="29562"/>
    <cellStyle name="Vejica 2 2 4 4 2 2 2 7" xfId="19662"/>
    <cellStyle name="Vejica 2 2 4 4 2 2 2 8" xfId="5507"/>
    <cellStyle name="Vejica 2 2 4 4 2 2 2 9" xfId="33818"/>
    <cellStyle name="Vejica 2 2 4 4 2 2 3" xfId="3395"/>
    <cellStyle name="Vejica 2 2 4 4 2 2 3 2" xfId="13290"/>
    <cellStyle name="Vejica 2 2 4 4 2 2 3 2 2" xfId="27448"/>
    <cellStyle name="Vejica 2 2 4 4 2 2 3 3" xfId="17516"/>
    <cellStyle name="Vejica 2 2 4 4 2 2 3 3 2" xfId="31674"/>
    <cellStyle name="Vejica 2 2 4 4 2 2 3 4" xfId="21774"/>
    <cellStyle name="Vejica 2 2 4 4 2 2 3 5" xfId="9064"/>
    <cellStyle name="Vejica 2 2 4 4 2 2 4" xfId="1987"/>
    <cellStyle name="Vejica 2 2 4 4 2 2 4 2" xfId="11882"/>
    <cellStyle name="Vejica 2 2 4 4 2 2 4 2 2" xfId="26040"/>
    <cellStyle name="Vejica 2 2 4 4 2 2 4 3" xfId="16108"/>
    <cellStyle name="Vejica 2 2 4 4 2 2 4 3 2" xfId="30266"/>
    <cellStyle name="Vejica 2 2 4 4 2 2 4 4" xfId="20366"/>
    <cellStyle name="Vejica 2 2 4 4 2 2 4 5" xfId="7656"/>
    <cellStyle name="Vejica 2 2 4 4 2 2 5" xfId="6248"/>
    <cellStyle name="Vejica 2 2 4 4 2 2 5 2" xfId="23190"/>
    <cellStyle name="Vejica 2 2 4 4 2 2 6" xfId="10474"/>
    <cellStyle name="Vejica 2 2 4 4 2 2 6 2" xfId="24632"/>
    <cellStyle name="Vejica 2 2 4 4 2 2 7" xfId="14700"/>
    <cellStyle name="Vejica 2 2 4 4 2 2 7 2" xfId="28858"/>
    <cellStyle name="Vejica 2 2 4 4 2 2 8" xfId="18958"/>
    <cellStyle name="Vejica 2 2 4 4 2 2 9" xfId="4803"/>
    <cellStyle name="Vejica 2 2 4 4 2 3" xfId="931"/>
    <cellStyle name="Vejica 2 2 4 4 2 3 2" xfId="3747"/>
    <cellStyle name="Vejica 2 2 4 4 2 3 2 2" xfId="13642"/>
    <cellStyle name="Vejica 2 2 4 4 2 3 2 2 2" xfId="27800"/>
    <cellStyle name="Vejica 2 2 4 4 2 3 2 3" xfId="17868"/>
    <cellStyle name="Vejica 2 2 4 4 2 3 2 3 2" xfId="32026"/>
    <cellStyle name="Vejica 2 2 4 4 2 3 2 4" xfId="22126"/>
    <cellStyle name="Vejica 2 2 4 4 2 3 2 5" xfId="9416"/>
    <cellStyle name="Vejica 2 2 4 4 2 3 3" xfId="2339"/>
    <cellStyle name="Vejica 2 2 4 4 2 3 3 2" xfId="12234"/>
    <cellStyle name="Vejica 2 2 4 4 2 3 3 2 2" xfId="26392"/>
    <cellStyle name="Vejica 2 2 4 4 2 3 3 3" xfId="16460"/>
    <cellStyle name="Vejica 2 2 4 4 2 3 3 3 2" xfId="30618"/>
    <cellStyle name="Vejica 2 2 4 4 2 3 3 4" xfId="20718"/>
    <cellStyle name="Vejica 2 2 4 4 2 3 3 5" xfId="8008"/>
    <cellStyle name="Vejica 2 2 4 4 2 3 4" xfId="6600"/>
    <cellStyle name="Vejica 2 2 4 4 2 3 4 2" xfId="23542"/>
    <cellStyle name="Vejica 2 2 4 4 2 3 5" xfId="10826"/>
    <cellStyle name="Vejica 2 2 4 4 2 3 5 2" xfId="24984"/>
    <cellStyle name="Vejica 2 2 4 4 2 3 6" xfId="15052"/>
    <cellStyle name="Vejica 2 2 4 4 2 3 6 2" xfId="29210"/>
    <cellStyle name="Vejica 2 2 4 4 2 3 7" xfId="19310"/>
    <cellStyle name="Vejica 2 2 4 4 2 3 8" xfId="5155"/>
    <cellStyle name="Vejica 2 2 4 4 2 3 9" xfId="33466"/>
    <cellStyle name="Vejica 2 2 4 4 2 4" xfId="3043"/>
    <cellStyle name="Vejica 2 2 4 4 2 4 2" xfId="12938"/>
    <cellStyle name="Vejica 2 2 4 4 2 4 2 2" xfId="27096"/>
    <cellStyle name="Vejica 2 2 4 4 2 4 3" xfId="17164"/>
    <cellStyle name="Vejica 2 2 4 4 2 4 3 2" xfId="31322"/>
    <cellStyle name="Vejica 2 2 4 4 2 4 4" xfId="21422"/>
    <cellStyle name="Vejica 2 2 4 4 2 4 5" xfId="8712"/>
    <cellStyle name="Vejica 2 2 4 4 2 5" xfId="1635"/>
    <cellStyle name="Vejica 2 2 4 4 2 5 2" xfId="11530"/>
    <cellStyle name="Vejica 2 2 4 4 2 5 2 2" xfId="25688"/>
    <cellStyle name="Vejica 2 2 4 4 2 5 3" xfId="15756"/>
    <cellStyle name="Vejica 2 2 4 4 2 5 3 2" xfId="29914"/>
    <cellStyle name="Vejica 2 2 4 4 2 5 4" xfId="20014"/>
    <cellStyle name="Vejica 2 2 4 4 2 5 5" xfId="7304"/>
    <cellStyle name="Vejica 2 2 4 4 2 6" xfId="5896"/>
    <cellStyle name="Vejica 2 2 4 4 2 6 2" xfId="22838"/>
    <cellStyle name="Vejica 2 2 4 4 2 7" xfId="10122"/>
    <cellStyle name="Vejica 2 2 4 4 2 7 2" xfId="24280"/>
    <cellStyle name="Vejica 2 2 4 4 2 8" xfId="14348"/>
    <cellStyle name="Vejica 2 2 4 4 2 8 2" xfId="28506"/>
    <cellStyle name="Vejica 2 2 4 4 2 9" xfId="18606"/>
    <cellStyle name="Vejica 2 2 4 4 3" xfId="451"/>
    <cellStyle name="Vejica 2 2 4 4 3 10" xfId="32986"/>
    <cellStyle name="Vejica 2 2 4 4 3 2" xfId="1155"/>
    <cellStyle name="Vejica 2 2 4 4 3 2 2" xfId="3971"/>
    <cellStyle name="Vejica 2 2 4 4 3 2 2 2" xfId="13866"/>
    <cellStyle name="Vejica 2 2 4 4 3 2 2 2 2" xfId="28024"/>
    <cellStyle name="Vejica 2 2 4 4 3 2 2 3" xfId="18092"/>
    <cellStyle name="Vejica 2 2 4 4 3 2 2 3 2" xfId="32250"/>
    <cellStyle name="Vejica 2 2 4 4 3 2 2 4" xfId="22350"/>
    <cellStyle name="Vejica 2 2 4 4 3 2 2 5" xfId="9640"/>
    <cellStyle name="Vejica 2 2 4 4 3 2 3" xfId="2563"/>
    <cellStyle name="Vejica 2 2 4 4 3 2 3 2" xfId="12458"/>
    <cellStyle name="Vejica 2 2 4 4 3 2 3 2 2" xfId="26616"/>
    <cellStyle name="Vejica 2 2 4 4 3 2 3 3" xfId="16684"/>
    <cellStyle name="Vejica 2 2 4 4 3 2 3 3 2" xfId="30842"/>
    <cellStyle name="Vejica 2 2 4 4 3 2 3 4" xfId="20942"/>
    <cellStyle name="Vejica 2 2 4 4 3 2 3 5" xfId="8232"/>
    <cellStyle name="Vejica 2 2 4 4 3 2 4" xfId="6824"/>
    <cellStyle name="Vejica 2 2 4 4 3 2 4 2" xfId="23766"/>
    <cellStyle name="Vejica 2 2 4 4 3 2 5" xfId="11050"/>
    <cellStyle name="Vejica 2 2 4 4 3 2 5 2" xfId="25208"/>
    <cellStyle name="Vejica 2 2 4 4 3 2 6" xfId="15276"/>
    <cellStyle name="Vejica 2 2 4 4 3 2 6 2" xfId="29434"/>
    <cellStyle name="Vejica 2 2 4 4 3 2 7" xfId="19534"/>
    <cellStyle name="Vejica 2 2 4 4 3 2 8" xfId="5379"/>
    <cellStyle name="Vejica 2 2 4 4 3 2 9" xfId="33690"/>
    <cellStyle name="Vejica 2 2 4 4 3 3" xfId="3267"/>
    <cellStyle name="Vejica 2 2 4 4 3 3 2" xfId="13162"/>
    <cellStyle name="Vejica 2 2 4 4 3 3 2 2" xfId="27320"/>
    <cellStyle name="Vejica 2 2 4 4 3 3 3" xfId="17388"/>
    <cellStyle name="Vejica 2 2 4 4 3 3 3 2" xfId="31546"/>
    <cellStyle name="Vejica 2 2 4 4 3 3 4" xfId="21646"/>
    <cellStyle name="Vejica 2 2 4 4 3 3 5" xfId="8936"/>
    <cellStyle name="Vejica 2 2 4 4 3 4" xfId="1859"/>
    <cellStyle name="Vejica 2 2 4 4 3 4 2" xfId="11754"/>
    <cellStyle name="Vejica 2 2 4 4 3 4 2 2" xfId="25912"/>
    <cellStyle name="Vejica 2 2 4 4 3 4 3" xfId="15980"/>
    <cellStyle name="Vejica 2 2 4 4 3 4 3 2" xfId="30138"/>
    <cellStyle name="Vejica 2 2 4 4 3 4 4" xfId="20238"/>
    <cellStyle name="Vejica 2 2 4 4 3 4 5" xfId="7528"/>
    <cellStyle name="Vejica 2 2 4 4 3 5" xfId="6120"/>
    <cellStyle name="Vejica 2 2 4 4 3 5 2" xfId="23062"/>
    <cellStyle name="Vejica 2 2 4 4 3 6" xfId="10346"/>
    <cellStyle name="Vejica 2 2 4 4 3 6 2" xfId="24504"/>
    <cellStyle name="Vejica 2 2 4 4 3 7" xfId="14572"/>
    <cellStyle name="Vejica 2 2 4 4 3 7 2" xfId="28730"/>
    <cellStyle name="Vejica 2 2 4 4 3 8" xfId="18830"/>
    <cellStyle name="Vejica 2 2 4 4 3 9" xfId="4675"/>
    <cellStyle name="Vejica 2 2 4 4 4" xfId="803"/>
    <cellStyle name="Vejica 2 2 4 4 4 2" xfId="3619"/>
    <cellStyle name="Vejica 2 2 4 4 4 2 2" xfId="13514"/>
    <cellStyle name="Vejica 2 2 4 4 4 2 2 2" xfId="27672"/>
    <cellStyle name="Vejica 2 2 4 4 4 2 3" xfId="17740"/>
    <cellStyle name="Vejica 2 2 4 4 4 2 3 2" xfId="31898"/>
    <cellStyle name="Vejica 2 2 4 4 4 2 4" xfId="21998"/>
    <cellStyle name="Vejica 2 2 4 4 4 2 5" xfId="9288"/>
    <cellStyle name="Vejica 2 2 4 4 4 3" xfId="2211"/>
    <cellStyle name="Vejica 2 2 4 4 4 3 2" xfId="12106"/>
    <cellStyle name="Vejica 2 2 4 4 4 3 2 2" xfId="26264"/>
    <cellStyle name="Vejica 2 2 4 4 4 3 3" xfId="16332"/>
    <cellStyle name="Vejica 2 2 4 4 4 3 3 2" xfId="30490"/>
    <cellStyle name="Vejica 2 2 4 4 4 3 4" xfId="20590"/>
    <cellStyle name="Vejica 2 2 4 4 4 3 5" xfId="7880"/>
    <cellStyle name="Vejica 2 2 4 4 4 4" xfId="6472"/>
    <cellStyle name="Vejica 2 2 4 4 4 4 2" xfId="23414"/>
    <cellStyle name="Vejica 2 2 4 4 4 5" xfId="10698"/>
    <cellStyle name="Vejica 2 2 4 4 4 5 2" xfId="24856"/>
    <cellStyle name="Vejica 2 2 4 4 4 6" xfId="14924"/>
    <cellStyle name="Vejica 2 2 4 4 4 6 2" xfId="29082"/>
    <cellStyle name="Vejica 2 2 4 4 4 7" xfId="19182"/>
    <cellStyle name="Vejica 2 2 4 4 4 8" xfId="5027"/>
    <cellStyle name="Vejica 2 2 4 4 4 9" xfId="33338"/>
    <cellStyle name="Vejica 2 2 4 4 5" xfId="2883"/>
    <cellStyle name="Vejica 2 2 4 4 5 2" xfId="12778"/>
    <cellStyle name="Vejica 2 2 4 4 5 2 2" xfId="26936"/>
    <cellStyle name="Vejica 2 2 4 4 5 3" xfId="17004"/>
    <cellStyle name="Vejica 2 2 4 4 5 3 2" xfId="31162"/>
    <cellStyle name="Vejica 2 2 4 4 5 4" xfId="21262"/>
    <cellStyle name="Vejica 2 2 4 4 5 5" xfId="8552"/>
    <cellStyle name="Vejica 2 2 4 4 6" xfId="1475"/>
    <cellStyle name="Vejica 2 2 4 4 6 2" xfId="11370"/>
    <cellStyle name="Vejica 2 2 4 4 6 2 2" xfId="25528"/>
    <cellStyle name="Vejica 2 2 4 4 6 3" xfId="15596"/>
    <cellStyle name="Vejica 2 2 4 4 6 3 2" xfId="29754"/>
    <cellStyle name="Vejica 2 2 4 4 6 4" xfId="19854"/>
    <cellStyle name="Vejica 2 2 4 4 6 5" xfId="7144"/>
    <cellStyle name="Vejica 2 2 4 4 7" xfId="5768"/>
    <cellStyle name="Vejica 2 2 4 4 7 2" xfId="22710"/>
    <cellStyle name="Vejica 2 2 4 4 8" xfId="9994"/>
    <cellStyle name="Vejica 2 2 4 4 8 2" xfId="24152"/>
    <cellStyle name="Vejica 2 2 4 4 9" xfId="14220"/>
    <cellStyle name="Vejica 2 2 4 4 9 2" xfId="28378"/>
    <cellStyle name="Vejica 2 2 4 5" xfId="160"/>
    <cellStyle name="Vejica 2 2 4 5 10" xfId="4385"/>
    <cellStyle name="Vejica 2 2 4 5 11" xfId="32696"/>
    <cellStyle name="Vejica 2 2 4 5 2" xfId="545"/>
    <cellStyle name="Vejica 2 2 4 5 2 10" xfId="33080"/>
    <cellStyle name="Vejica 2 2 4 5 2 2" xfId="1249"/>
    <cellStyle name="Vejica 2 2 4 5 2 2 2" xfId="4065"/>
    <cellStyle name="Vejica 2 2 4 5 2 2 2 2" xfId="13960"/>
    <cellStyle name="Vejica 2 2 4 5 2 2 2 2 2" xfId="28118"/>
    <cellStyle name="Vejica 2 2 4 5 2 2 2 3" xfId="18186"/>
    <cellStyle name="Vejica 2 2 4 5 2 2 2 3 2" xfId="32344"/>
    <cellStyle name="Vejica 2 2 4 5 2 2 2 4" xfId="22444"/>
    <cellStyle name="Vejica 2 2 4 5 2 2 2 5" xfId="9734"/>
    <cellStyle name="Vejica 2 2 4 5 2 2 3" xfId="2657"/>
    <cellStyle name="Vejica 2 2 4 5 2 2 3 2" xfId="12552"/>
    <cellStyle name="Vejica 2 2 4 5 2 2 3 2 2" xfId="26710"/>
    <cellStyle name="Vejica 2 2 4 5 2 2 3 3" xfId="16778"/>
    <cellStyle name="Vejica 2 2 4 5 2 2 3 3 2" xfId="30936"/>
    <cellStyle name="Vejica 2 2 4 5 2 2 3 4" xfId="21036"/>
    <cellStyle name="Vejica 2 2 4 5 2 2 3 5" xfId="8326"/>
    <cellStyle name="Vejica 2 2 4 5 2 2 4" xfId="6918"/>
    <cellStyle name="Vejica 2 2 4 5 2 2 4 2" xfId="23860"/>
    <cellStyle name="Vejica 2 2 4 5 2 2 5" xfId="11144"/>
    <cellStyle name="Vejica 2 2 4 5 2 2 5 2" xfId="25302"/>
    <cellStyle name="Vejica 2 2 4 5 2 2 6" xfId="15370"/>
    <cellStyle name="Vejica 2 2 4 5 2 2 6 2" xfId="29528"/>
    <cellStyle name="Vejica 2 2 4 5 2 2 7" xfId="19628"/>
    <cellStyle name="Vejica 2 2 4 5 2 2 8" xfId="5473"/>
    <cellStyle name="Vejica 2 2 4 5 2 2 9" xfId="33784"/>
    <cellStyle name="Vejica 2 2 4 5 2 3" xfId="3361"/>
    <cellStyle name="Vejica 2 2 4 5 2 3 2" xfId="13256"/>
    <cellStyle name="Vejica 2 2 4 5 2 3 2 2" xfId="27414"/>
    <cellStyle name="Vejica 2 2 4 5 2 3 3" xfId="17482"/>
    <cellStyle name="Vejica 2 2 4 5 2 3 3 2" xfId="31640"/>
    <cellStyle name="Vejica 2 2 4 5 2 3 4" xfId="21740"/>
    <cellStyle name="Vejica 2 2 4 5 2 3 5" xfId="9030"/>
    <cellStyle name="Vejica 2 2 4 5 2 4" xfId="1953"/>
    <cellStyle name="Vejica 2 2 4 5 2 4 2" xfId="11848"/>
    <cellStyle name="Vejica 2 2 4 5 2 4 2 2" xfId="26006"/>
    <cellStyle name="Vejica 2 2 4 5 2 4 3" xfId="16074"/>
    <cellStyle name="Vejica 2 2 4 5 2 4 3 2" xfId="30232"/>
    <cellStyle name="Vejica 2 2 4 5 2 4 4" xfId="20332"/>
    <cellStyle name="Vejica 2 2 4 5 2 4 5" xfId="7622"/>
    <cellStyle name="Vejica 2 2 4 5 2 5" xfId="6214"/>
    <cellStyle name="Vejica 2 2 4 5 2 5 2" xfId="23156"/>
    <cellStyle name="Vejica 2 2 4 5 2 6" xfId="10440"/>
    <cellStyle name="Vejica 2 2 4 5 2 6 2" xfId="24598"/>
    <cellStyle name="Vejica 2 2 4 5 2 7" xfId="14666"/>
    <cellStyle name="Vejica 2 2 4 5 2 7 2" xfId="28824"/>
    <cellStyle name="Vejica 2 2 4 5 2 8" xfId="18924"/>
    <cellStyle name="Vejica 2 2 4 5 2 9" xfId="4769"/>
    <cellStyle name="Vejica 2 2 4 5 3" xfId="897"/>
    <cellStyle name="Vejica 2 2 4 5 3 2" xfId="3713"/>
    <cellStyle name="Vejica 2 2 4 5 3 2 2" xfId="13608"/>
    <cellStyle name="Vejica 2 2 4 5 3 2 2 2" xfId="27766"/>
    <cellStyle name="Vejica 2 2 4 5 3 2 3" xfId="17834"/>
    <cellStyle name="Vejica 2 2 4 5 3 2 3 2" xfId="31992"/>
    <cellStyle name="Vejica 2 2 4 5 3 2 4" xfId="22092"/>
    <cellStyle name="Vejica 2 2 4 5 3 2 5" xfId="9382"/>
    <cellStyle name="Vejica 2 2 4 5 3 3" xfId="2305"/>
    <cellStyle name="Vejica 2 2 4 5 3 3 2" xfId="12200"/>
    <cellStyle name="Vejica 2 2 4 5 3 3 2 2" xfId="26358"/>
    <cellStyle name="Vejica 2 2 4 5 3 3 3" xfId="16426"/>
    <cellStyle name="Vejica 2 2 4 5 3 3 3 2" xfId="30584"/>
    <cellStyle name="Vejica 2 2 4 5 3 3 4" xfId="20684"/>
    <cellStyle name="Vejica 2 2 4 5 3 3 5" xfId="7974"/>
    <cellStyle name="Vejica 2 2 4 5 3 4" xfId="6566"/>
    <cellStyle name="Vejica 2 2 4 5 3 4 2" xfId="23508"/>
    <cellStyle name="Vejica 2 2 4 5 3 5" xfId="10792"/>
    <cellStyle name="Vejica 2 2 4 5 3 5 2" xfId="24950"/>
    <cellStyle name="Vejica 2 2 4 5 3 6" xfId="15018"/>
    <cellStyle name="Vejica 2 2 4 5 3 6 2" xfId="29176"/>
    <cellStyle name="Vejica 2 2 4 5 3 7" xfId="19276"/>
    <cellStyle name="Vejica 2 2 4 5 3 8" xfId="5121"/>
    <cellStyle name="Vejica 2 2 4 5 3 9" xfId="33432"/>
    <cellStyle name="Vejica 2 2 4 5 4" xfId="2977"/>
    <cellStyle name="Vejica 2 2 4 5 4 2" xfId="12872"/>
    <cellStyle name="Vejica 2 2 4 5 4 2 2" xfId="27030"/>
    <cellStyle name="Vejica 2 2 4 5 4 3" xfId="17098"/>
    <cellStyle name="Vejica 2 2 4 5 4 3 2" xfId="31256"/>
    <cellStyle name="Vejica 2 2 4 5 4 4" xfId="21356"/>
    <cellStyle name="Vejica 2 2 4 5 4 5" xfId="8646"/>
    <cellStyle name="Vejica 2 2 4 5 5" xfId="1569"/>
    <cellStyle name="Vejica 2 2 4 5 5 2" xfId="11464"/>
    <cellStyle name="Vejica 2 2 4 5 5 2 2" xfId="25622"/>
    <cellStyle name="Vejica 2 2 4 5 5 3" xfId="15690"/>
    <cellStyle name="Vejica 2 2 4 5 5 3 2" xfId="29848"/>
    <cellStyle name="Vejica 2 2 4 5 5 4" xfId="19948"/>
    <cellStyle name="Vejica 2 2 4 5 5 5" xfId="7238"/>
    <cellStyle name="Vejica 2 2 4 5 6" xfId="5830"/>
    <cellStyle name="Vejica 2 2 4 5 6 2" xfId="22772"/>
    <cellStyle name="Vejica 2 2 4 5 7" xfId="10056"/>
    <cellStyle name="Vejica 2 2 4 5 7 2" xfId="24214"/>
    <cellStyle name="Vejica 2 2 4 5 8" xfId="14282"/>
    <cellStyle name="Vejica 2 2 4 5 8 2" xfId="28440"/>
    <cellStyle name="Vejica 2 2 4 5 9" xfId="18540"/>
    <cellStyle name="Vejica 2 2 4 6" xfId="192"/>
    <cellStyle name="Vejica 2 2 4 6 10" xfId="4417"/>
    <cellStyle name="Vejica 2 2 4 6 11" xfId="32728"/>
    <cellStyle name="Vejica 2 2 4 6 2" xfId="417"/>
    <cellStyle name="Vejica 2 2 4 6 2 10" xfId="32952"/>
    <cellStyle name="Vejica 2 2 4 6 2 2" xfId="1121"/>
    <cellStyle name="Vejica 2 2 4 6 2 2 2" xfId="3937"/>
    <cellStyle name="Vejica 2 2 4 6 2 2 2 2" xfId="13832"/>
    <cellStyle name="Vejica 2 2 4 6 2 2 2 2 2" xfId="27990"/>
    <cellStyle name="Vejica 2 2 4 6 2 2 2 3" xfId="18058"/>
    <cellStyle name="Vejica 2 2 4 6 2 2 2 3 2" xfId="32216"/>
    <cellStyle name="Vejica 2 2 4 6 2 2 2 4" xfId="22316"/>
    <cellStyle name="Vejica 2 2 4 6 2 2 2 5" xfId="9606"/>
    <cellStyle name="Vejica 2 2 4 6 2 2 3" xfId="2529"/>
    <cellStyle name="Vejica 2 2 4 6 2 2 3 2" xfId="12424"/>
    <cellStyle name="Vejica 2 2 4 6 2 2 3 2 2" xfId="26582"/>
    <cellStyle name="Vejica 2 2 4 6 2 2 3 3" xfId="16650"/>
    <cellStyle name="Vejica 2 2 4 6 2 2 3 3 2" xfId="30808"/>
    <cellStyle name="Vejica 2 2 4 6 2 2 3 4" xfId="20908"/>
    <cellStyle name="Vejica 2 2 4 6 2 2 3 5" xfId="8198"/>
    <cellStyle name="Vejica 2 2 4 6 2 2 4" xfId="6790"/>
    <cellStyle name="Vejica 2 2 4 6 2 2 4 2" xfId="23732"/>
    <cellStyle name="Vejica 2 2 4 6 2 2 5" xfId="11016"/>
    <cellStyle name="Vejica 2 2 4 6 2 2 5 2" xfId="25174"/>
    <cellStyle name="Vejica 2 2 4 6 2 2 6" xfId="15242"/>
    <cellStyle name="Vejica 2 2 4 6 2 2 6 2" xfId="29400"/>
    <cellStyle name="Vejica 2 2 4 6 2 2 7" xfId="19500"/>
    <cellStyle name="Vejica 2 2 4 6 2 2 8" xfId="5345"/>
    <cellStyle name="Vejica 2 2 4 6 2 2 9" xfId="33656"/>
    <cellStyle name="Vejica 2 2 4 6 2 3" xfId="3233"/>
    <cellStyle name="Vejica 2 2 4 6 2 3 2" xfId="13128"/>
    <cellStyle name="Vejica 2 2 4 6 2 3 2 2" xfId="27286"/>
    <cellStyle name="Vejica 2 2 4 6 2 3 3" xfId="17354"/>
    <cellStyle name="Vejica 2 2 4 6 2 3 3 2" xfId="31512"/>
    <cellStyle name="Vejica 2 2 4 6 2 3 4" xfId="21612"/>
    <cellStyle name="Vejica 2 2 4 6 2 3 5" xfId="8902"/>
    <cellStyle name="Vejica 2 2 4 6 2 4" xfId="1825"/>
    <cellStyle name="Vejica 2 2 4 6 2 4 2" xfId="11720"/>
    <cellStyle name="Vejica 2 2 4 6 2 4 2 2" xfId="25878"/>
    <cellStyle name="Vejica 2 2 4 6 2 4 3" xfId="15946"/>
    <cellStyle name="Vejica 2 2 4 6 2 4 3 2" xfId="30104"/>
    <cellStyle name="Vejica 2 2 4 6 2 4 4" xfId="20204"/>
    <cellStyle name="Vejica 2 2 4 6 2 4 5" xfId="7494"/>
    <cellStyle name="Vejica 2 2 4 6 2 5" xfId="6086"/>
    <cellStyle name="Vejica 2 2 4 6 2 5 2" xfId="23028"/>
    <cellStyle name="Vejica 2 2 4 6 2 6" xfId="10312"/>
    <cellStyle name="Vejica 2 2 4 6 2 6 2" xfId="24470"/>
    <cellStyle name="Vejica 2 2 4 6 2 7" xfId="14538"/>
    <cellStyle name="Vejica 2 2 4 6 2 7 2" xfId="28696"/>
    <cellStyle name="Vejica 2 2 4 6 2 8" xfId="18796"/>
    <cellStyle name="Vejica 2 2 4 6 2 9" xfId="4641"/>
    <cellStyle name="Vejica 2 2 4 6 3" xfId="769"/>
    <cellStyle name="Vejica 2 2 4 6 3 2" xfId="3585"/>
    <cellStyle name="Vejica 2 2 4 6 3 2 2" xfId="13480"/>
    <cellStyle name="Vejica 2 2 4 6 3 2 2 2" xfId="27638"/>
    <cellStyle name="Vejica 2 2 4 6 3 2 3" xfId="17706"/>
    <cellStyle name="Vejica 2 2 4 6 3 2 3 2" xfId="31864"/>
    <cellStyle name="Vejica 2 2 4 6 3 2 4" xfId="21964"/>
    <cellStyle name="Vejica 2 2 4 6 3 2 5" xfId="9254"/>
    <cellStyle name="Vejica 2 2 4 6 3 3" xfId="2177"/>
    <cellStyle name="Vejica 2 2 4 6 3 3 2" xfId="12072"/>
    <cellStyle name="Vejica 2 2 4 6 3 3 2 2" xfId="26230"/>
    <cellStyle name="Vejica 2 2 4 6 3 3 3" xfId="16298"/>
    <cellStyle name="Vejica 2 2 4 6 3 3 3 2" xfId="30456"/>
    <cellStyle name="Vejica 2 2 4 6 3 3 4" xfId="20556"/>
    <cellStyle name="Vejica 2 2 4 6 3 3 5" xfId="7846"/>
    <cellStyle name="Vejica 2 2 4 6 3 4" xfId="6438"/>
    <cellStyle name="Vejica 2 2 4 6 3 4 2" xfId="23380"/>
    <cellStyle name="Vejica 2 2 4 6 3 5" xfId="10664"/>
    <cellStyle name="Vejica 2 2 4 6 3 5 2" xfId="24822"/>
    <cellStyle name="Vejica 2 2 4 6 3 6" xfId="14890"/>
    <cellStyle name="Vejica 2 2 4 6 3 6 2" xfId="29048"/>
    <cellStyle name="Vejica 2 2 4 6 3 7" xfId="19148"/>
    <cellStyle name="Vejica 2 2 4 6 3 8" xfId="4993"/>
    <cellStyle name="Vejica 2 2 4 6 3 9" xfId="33304"/>
    <cellStyle name="Vejica 2 2 4 6 4" xfId="3009"/>
    <cellStyle name="Vejica 2 2 4 6 4 2" xfId="12904"/>
    <cellStyle name="Vejica 2 2 4 6 4 2 2" xfId="27062"/>
    <cellStyle name="Vejica 2 2 4 6 4 3" xfId="17130"/>
    <cellStyle name="Vejica 2 2 4 6 4 3 2" xfId="31288"/>
    <cellStyle name="Vejica 2 2 4 6 4 4" xfId="21388"/>
    <cellStyle name="Vejica 2 2 4 6 4 5" xfId="8678"/>
    <cellStyle name="Vejica 2 2 4 6 5" xfId="1601"/>
    <cellStyle name="Vejica 2 2 4 6 5 2" xfId="11496"/>
    <cellStyle name="Vejica 2 2 4 6 5 2 2" xfId="25654"/>
    <cellStyle name="Vejica 2 2 4 6 5 3" xfId="15722"/>
    <cellStyle name="Vejica 2 2 4 6 5 3 2" xfId="29880"/>
    <cellStyle name="Vejica 2 2 4 6 5 4" xfId="19980"/>
    <cellStyle name="Vejica 2 2 4 6 5 5" xfId="7270"/>
    <cellStyle name="Vejica 2 2 4 6 6" xfId="5862"/>
    <cellStyle name="Vejica 2 2 4 6 6 2" xfId="22804"/>
    <cellStyle name="Vejica 2 2 4 6 7" xfId="10088"/>
    <cellStyle name="Vejica 2 2 4 6 7 2" xfId="24246"/>
    <cellStyle name="Vejica 2 2 4 6 8" xfId="14314"/>
    <cellStyle name="Vejica 2 2 4 6 8 2" xfId="28472"/>
    <cellStyle name="Vejica 2 2 4 6 9" xfId="18572"/>
    <cellStyle name="Vejica 2 2 4 7" xfId="343"/>
    <cellStyle name="Vejica 2 2 4 7 10" xfId="4567"/>
    <cellStyle name="Vejica 2 2 4 7 11" xfId="32878"/>
    <cellStyle name="Vejica 2 2 4 7 2" xfId="695"/>
    <cellStyle name="Vejica 2 2 4 7 2 10" xfId="33230"/>
    <cellStyle name="Vejica 2 2 4 7 2 2" xfId="1399"/>
    <cellStyle name="Vejica 2 2 4 7 2 2 2" xfId="4215"/>
    <cellStyle name="Vejica 2 2 4 7 2 2 2 2" xfId="14110"/>
    <cellStyle name="Vejica 2 2 4 7 2 2 2 2 2" xfId="28268"/>
    <cellStyle name="Vejica 2 2 4 7 2 2 2 3" xfId="18336"/>
    <cellStyle name="Vejica 2 2 4 7 2 2 2 3 2" xfId="32494"/>
    <cellStyle name="Vejica 2 2 4 7 2 2 2 4" xfId="22594"/>
    <cellStyle name="Vejica 2 2 4 7 2 2 2 5" xfId="9884"/>
    <cellStyle name="Vejica 2 2 4 7 2 2 3" xfId="2807"/>
    <cellStyle name="Vejica 2 2 4 7 2 2 3 2" xfId="12702"/>
    <cellStyle name="Vejica 2 2 4 7 2 2 3 2 2" xfId="26860"/>
    <cellStyle name="Vejica 2 2 4 7 2 2 3 3" xfId="16928"/>
    <cellStyle name="Vejica 2 2 4 7 2 2 3 3 2" xfId="31086"/>
    <cellStyle name="Vejica 2 2 4 7 2 2 3 4" xfId="21186"/>
    <cellStyle name="Vejica 2 2 4 7 2 2 3 5" xfId="8476"/>
    <cellStyle name="Vejica 2 2 4 7 2 2 4" xfId="7068"/>
    <cellStyle name="Vejica 2 2 4 7 2 2 4 2" xfId="24010"/>
    <cellStyle name="Vejica 2 2 4 7 2 2 5" xfId="11294"/>
    <cellStyle name="Vejica 2 2 4 7 2 2 5 2" xfId="25452"/>
    <cellStyle name="Vejica 2 2 4 7 2 2 6" xfId="15520"/>
    <cellStyle name="Vejica 2 2 4 7 2 2 6 2" xfId="29678"/>
    <cellStyle name="Vejica 2 2 4 7 2 2 7" xfId="19778"/>
    <cellStyle name="Vejica 2 2 4 7 2 2 8" xfId="5623"/>
    <cellStyle name="Vejica 2 2 4 7 2 2 9" xfId="33934"/>
    <cellStyle name="Vejica 2 2 4 7 2 3" xfId="3511"/>
    <cellStyle name="Vejica 2 2 4 7 2 3 2" xfId="13406"/>
    <cellStyle name="Vejica 2 2 4 7 2 3 2 2" xfId="27564"/>
    <cellStyle name="Vejica 2 2 4 7 2 3 3" xfId="17632"/>
    <cellStyle name="Vejica 2 2 4 7 2 3 3 2" xfId="31790"/>
    <cellStyle name="Vejica 2 2 4 7 2 3 4" xfId="21890"/>
    <cellStyle name="Vejica 2 2 4 7 2 3 5" xfId="9180"/>
    <cellStyle name="Vejica 2 2 4 7 2 4" xfId="2103"/>
    <cellStyle name="Vejica 2 2 4 7 2 4 2" xfId="11998"/>
    <cellStyle name="Vejica 2 2 4 7 2 4 2 2" xfId="26156"/>
    <cellStyle name="Vejica 2 2 4 7 2 4 3" xfId="16224"/>
    <cellStyle name="Vejica 2 2 4 7 2 4 3 2" xfId="30382"/>
    <cellStyle name="Vejica 2 2 4 7 2 4 4" xfId="20482"/>
    <cellStyle name="Vejica 2 2 4 7 2 4 5" xfId="7772"/>
    <cellStyle name="Vejica 2 2 4 7 2 5" xfId="6364"/>
    <cellStyle name="Vejica 2 2 4 7 2 5 2" xfId="23306"/>
    <cellStyle name="Vejica 2 2 4 7 2 6" xfId="10590"/>
    <cellStyle name="Vejica 2 2 4 7 2 6 2" xfId="24748"/>
    <cellStyle name="Vejica 2 2 4 7 2 7" xfId="14816"/>
    <cellStyle name="Vejica 2 2 4 7 2 7 2" xfId="28974"/>
    <cellStyle name="Vejica 2 2 4 7 2 8" xfId="19074"/>
    <cellStyle name="Vejica 2 2 4 7 2 9" xfId="4919"/>
    <cellStyle name="Vejica 2 2 4 7 3" xfId="1047"/>
    <cellStyle name="Vejica 2 2 4 7 3 2" xfId="3863"/>
    <cellStyle name="Vejica 2 2 4 7 3 2 2" xfId="13758"/>
    <cellStyle name="Vejica 2 2 4 7 3 2 2 2" xfId="27916"/>
    <cellStyle name="Vejica 2 2 4 7 3 2 3" xfId="17984"/>
    <cellStyle name="Vejica 2 2 4 7 3 2 3 2" xfId="32142"/>
    <cellStyle name="Vejica 2 2 4 7 3 2 4" xfId="22242"/>
    <cellStyle name="Vejica 2 2 4 7 3 2 5" xfId="9532"/>
    <cellStyle name="Vejica 2 2 4 7 3 3" xfId="2455"/>
    <cellStyle name="Vejica 2 2 4 7 3 3 2" xfId="12350"/>
    <cellStyle name="Vejica 2 2 4 7 3 3 2 2" xfId="26508"/>
    <cellStyle name="Vejica 2 2 4 7 3 3 3" xfId="16576"/>
    <cellStyle name="Vejica 2 2 4 7 3 3 3 2" xfId="30734"/>
    <cellStyle name="Vejica 2 2 4 7 3 3 4" xfId="20834"/>
    <cellStyle name="Vejica 2 2 4 7 3 3 5" xfId="8124"/>
    <cellStyle name="Vejica 2 2 4 7 3 4" xfId="6716"/>
    <cellStyle name="Vejica 2 2 4 7 3 4 2" xfId="23658"/>
    <cellStyle name="Vejica 2 2 4 7 3 5" xfId="10942"/>
    <cellStyle name="Vejica 2 2 4 7 3 5 2" xfId="25100"/>
    <cellStyle name="Vejica 2 2 4 7 3 6" xfId="15168"/>
    <cellStyle name="Vejica 2 2 4 7 3 6 2" xfId="29326"/>
    <cellStyle name="Vejica 2 2 4 7 3 7" xfId="19426"/>
    <cellStyle name="Vejica 2 2 4 7 3 8" xfId="5271"/>
    <cellStyle name="Vejica 2 2 4 7 3 9" xfId="33582"/>
    <cellStyle name="Vejica 2 2 4 7 4" xfId="3159"/>
    <cellStyle name="Vejica 2 2 4 7 4 2" xfId="13054"/>
    <cellStyle name="Vejica 2 2 4 7 4 2 2" xfId="27212"/>
    <cellStyle name="Vejica 2 2 4 7 4 3" xfId="17280"/>
    <cellStyle name="Vejica 2 2 4 7 4 3 2" xfId="31438"/>
    <cellStyle name="Vejica 2 2 4 7 4 4" xfId="21538"/>
    <cellStyle name="Vejica 2 2 4 7 4 5" xfId="8828"/>
    <cellStyle name="Vejica 2 2 4 7 5" xfId="1751"/>
    <cellStyle name="Vejica 2 2 4 7 5 2" xfId="11646"/>
    <cellStyle name="Vejica 2 2 4 7 5 2 2" xfId="25804"/>
    <cellStyle name="Vejica 2 2 4 7 5 3" xfId="15872"/>
    <cellStyle name="Vejica 2 2 4 7 5 3 2" xfId="30030"/>
    <cellStyle name="Vejica 2 2 4 7 5 4" xfId="20130"/>
    <cellStyle name="Vejica 2 2 4 7 5 5" xfId="7420"/>
    <cellStyle name="Vejica 2 2 4 7 6" xfId="6012"/>
    <cellStyle name="Vejica 2 2 4 7 6 2" xfId="22954"/>
    <cellStyle name="Vejica 2 2 4 7 7" xfId="10238"/>
    <cellStyle name="Vejica 2 2 4 7 7 2" xfId="24396"/>
    <cellStyle name="Vejica 2 2 4 7 8" xfId="14464"/>
    <cellStyle name="Vejica 2 2 4 7 8 2" xfId="28622"/>
    <cellStyle name="Vejica 2 2 4 7 9" xfId="18722"/>
    <cellStyle name="Vejica 2 2 4 8" xfId="385"/>
    <cellStyle name="Vejica 2 2 4 8 10" xfId="32920"/>
    <cellStyle name="Vejica 2 2 4 8 2" xfId="1089"/>
    <cellStyle name="Vejica 2 2 4 8 2 2" xfId="3905"/>
    <cellStyle name="Vejica 2 2 4 8 2 2 2" xfId="13800"/>
    <cellStyle name="Vejica 2 2 4 8 2 2 2 2" xfId="27958"/>
    <cellStyle name="Vejica 2 2 4 8 2 2 3" xfId="18026"/>
    <cellStyle name="Vejica 2 2 4 8 2 2 3 2" xfId="32184"/>
    <cellStyle name="Vejica 2 2 4 8 2 2 4" xfId="22284"/>
    <cellStyle name="Vejica 2 2 4 8 2 2 5" xfId="9574"/>
    <cellStyle name="Vejica 2 2 4 8 2 3" xfId="2497"/>
    <cellStyle name="Vejica 2 2 4 8 2 3 2" xfId="12392"/>
    <cellStyle name="Vejica 2 2 4 8 2 3 2 2" xfId="26550"/>
    <cellStyle name="Vejica 2 2 4 8 2 3 3" xfId="16618"/>
    <cellStyle name="Vejica 2 2 4 8 2 3 3 2" xfId="30776"/>
    <cellStyle name="Vejica 2 2 4 8 2 3 4" xfId="20876"/>
    <cellStyle name="Vejica 2 2 4 8 2 3 5" xfId="8166"/>
    <cellStyle name="Vejica 2 2 4 8 2 4" xfId="6758"/>
    <cellStyle name="Vejica 2 2 4 8 2 4 2" xfId="23700"/>
    <cellStyle name="Vejica 2 2 4 8 2 5" xfId="10984"/>
    <cellStyle name="Vejica 2 2 4 8 2 5 2" xfId="25142"/>
    <cellStyle name="Vejica 2 2 4 8 2 6" xfId="15210"/>
    <cellStyle name="Vejica 2 2 4 8 2 6 2" xfId="29368"/>
    <cellStyle name="Vejica 2 2 4 8 2 7" xfId="19468"/>
    <cellStyle name="Vejica 2 2 4 8 2 8" xfId="5313"/>
    <cellStyle name="Vejica 2 2 4 8 2 9" xfId="33624"/>
    <cellStyle name="Vejica 2 2 4 8 3" xfId="3201"/>
    <cellStyle name="Vejica 2 2 4 8 3 2" xfId="13096"/>
    <cellStyle name="Vejica 2 2 4 8 3 2 2" xfId="27254"/>
    <cellStyle name="Vejica 2 2 4 8 3 3" xfId="17322"/>
    <cellStyle name="Vejica 2 2 4 8 3 3 2" xfId="31480"/>
    <cellStyle name="Vejica 2 2 4 8 3 4" xfId="21580"/>
    <cellStyle name="Vejica 2 2 4 8 3 5" xfId="8870"/>
    <cellStyle name="Vejica 2 2 4 8 4" xfId="1793"/>
    <cellStyle name="Vejica 2 2 4 8 4 2" xfId="11688"/>
    <cellStyle name="Vejica 2 2 4 8 4 2 2" xfId="25846"/>
    <cellStyle name="Vejica 2 2 4 8 4 3" xfId="15914"/>
    <cellStyle name="Vejica 2 2 4 8 4 3 2" xfId="30072"/>
    <cellStyle name="Vejica 2 2 4 8 4 4" xfId="20172"/>
    <cellStyle name="Vejica 2 2 4 8 4 5" xfId="7462"/>
    <cellStyle name="Vejica 2 2 4 8 5" xfId="6054"/>
    <cellStyle name="Vejica 2 2 4 8 5 2" xfId="22996"/>
    <cellStyle name="Vejica 2 2 4 8 6" xfId="10280"/>
    <cellStyle name="Vejica 2 2 4 8 6 2" xfId="24438"/>
    <cellStyle name="Vejica 2 2 4 8 7" xfId="14506"/>
    <cellStyle name="Vejica 2 2 4 8 7 2" xfId="28664"/>
    <cellStyle name="Vejica 2 2 4 8 8" xfId="18764"/>
    <cellStyle name="Vejica 2 2 4 8 9" xfId="4609"/>
    <cellStyle name="Vejica 2 2 4 9" xfId="737"/>
    <cellStyle name="Vejica 2 2 4 9 2" xfId="3553"/>
    <cellStyle name="Vejica 2 2 4 9 2 2" xfId="13448"/>
    <cellStyle name="Vejica 2 2 4 9 2 2 2" xfId="27606"/>
    <cellStyle name="Vejica 2 2 4 9 2 3" xfId="17674"/>
    <cellStyle name="Vejica 2 2 4 9 2 3 2" xfId="31832"/>
    <cellStyle name="Vejica 2 2 4 9 2 4" xfId="21932"/>
    <cellStyle name="Vejica 2 2 4 9 2 5" xfId="9222"/>
    <cellStyle name="Vejica 2 2 4 9 3" xfId="2145"/>
    <cellStyle name="Vejica 2 2 4 9 3 2" xfId="12040"/>
    <cellStyle name="Vejica 2 2 4 9 3 2 2" xfId="26198"/>
    <cellStyle name="Vejica 2 2 4 9 3 3" xfId="16266"/>
    <cellStyle name="Vejica 2 2 4 9 3 3 2" xfId="30424"/>
    <cellStyle name="Vejica 2 2 4 9 3 4" xfId="20524"/>
    <cellStyle name="Vejica 2 2 4 9 3 5" xfId="7814"/>
    <cellStyle name="Vejica 2 2 4 9 4" xfId="6406"/>
    <cellStyle name="Vejica 2 2 4 9 4 2" xfId="23348"/>
    <cellStyle name="Vejica 2 2 4 9 5" xfId="10632"/>
    <cellStyle name="Vejica 2 2 4 9 5 2" xfId="24790"/>
    <cellStyle name="Vejica 2 2 4 9 6" xfId="14858"/>
    <cellStyle name="Vejica 2 2 4 9 6 2" xfId="29016"/>
    <cellStyle name="Vejica 2 2 4 9 7" xfId="19116"/>
    <cellStyle name="Vejica 2 2 4 9 8" xfId="4961"/>
    <cellStyle name="Vejica 2 2 4 9 9" xfId="33272"/>
    <cellStyle name="Vejica 2 2 5" xfId="82"/>
    <cellStyle name="Vejica 2 2 5 10" xfId="14172"/>
    <cellStyle name="Vejica 2 2 5 10 2" xfId="28330"/>
    <cellStyle name="Vejica 2 2 5 11" xfId="18430"/>
    <cellStyle name="Vejica 2 2 5 12" xfId="4307"/>
    <cellStyle name="Vejica 2 2 5 13" xfId="32618"/>
    <cellStyle name="Vejica 2 2 5 2" xfId="242"/>
    <cellStyle name="Vejica 2 2 5 2 10" xfId="4467"/>
    <cellStyle name="Vejica 2 2 5 2 11" xfId="32778"/>
    <cellStyle name="Vejica 2 2 5 2 2" xfId="595"/>
    <cellStyle name="Vejica 2 2 5 2 2 10" xfId="33130"/>
    <cellStyle name="Vejica 2 2 5 2 2 2" xfId="1299"/>
    <cellStyle name="Vejica 2 2 5 2 2 2 2" xfId="4115"/>
    <cellStyle name="Vejica 2 2 5 2 2 2 2 2" xfId="14010"/>
    <cellStyle name="Vejica 2 2 5 2 2 2 2 2 2" xfId="28168"/>
    <cellStyle name="Vejica 2 2 5 2 2 2 2 3" xfId="18236"/>
    <cellStyle name="Vejica 2 2 5 2 2 2 2 3 2" xfId="32394"/>
    <cellStyle name="Vejica 2 2 5 2 2 2 2 4" xfId="22494"/>
    <cellStyle name="Vejica 2 2 5 2 2 2 2 5" xfId="9784"/>
    <cellStyle name="Vejica 2 2 5 2 2 2 3" xfId="2707"/>
    <cellStyle name="Vejica 2 2 5 2 2 2 3 2" xfId="12602"/>
    <cellStyle name="Vejica 2 2 5 2 2 2 3 2 2" xfId="26760"/>
    <cellStyle name="Vejica 2 2 5 2 2 2 3 3" xfId="16828"/>
    <cellStyle name="Vejica 2 2 5 2 2 2 3 3 2" xfId="30986"/>
    <cellStyle name="Vejica 2 2 5 2 2 2 3 4" xfId="21086"/>
    <cellStyle name="Vejica 2 2 5 2 2 2 3 5" xfId="8376"/>
    <cellStyle name="Vejica 2 2 5 2 2 2 4" xfId="6968"/>
    <cellStyle name="Vejica 2 2 5 2 2 2 4 2" xfId="23910"/>
    <cellStyle name="Vejica 2 2 5 2 2 2 5" xfId="11194"/>
    <cellStyle name="Vejica 2 2 5 2 2 2 5 2" xfId="25352"/>
    <cellStyle name="Vejica 2 2 5 2 2 2 6" xfId="15420"/>
    <cellStyle name="Vejica 2 2 5 2 2 2 6 2" xfId="29578"/>
    <cellStyle name="Vejica 2 2 5 2 2 2 7" xfId="19678"/>
    <cellStyle name="Vejica 2 2 5 2 2 2 8" xfId="5523"/>
    <cellStyle name="Vejica 2 2 5 2 2 2 9" xfId="33834"/>
    <cellStyle name="Vejica 2 2 5 2 2 3" xfId="3411"/>
    <cellStyle name="Vejica 2 2 5 2 2 3 2" xfId="13306"/>
    <cellStyle name="Vejica 2 2 5 2 2 3 2 2" xfId="27464"/>
    <cellStyle name="Vejica 2 2 5 2 2 3 3" xfId="17532"/>
    <cellStyle name="Vejica 2 2 5 2 2 3 3 2" xfId="31690"/>
    <cellStyle name="Vejica 2 2 5 2 2 3 4" xfId="21790"/>
    <cellStyle name="Vejica 2 2 5 2 2 3 5" xfId="9080"/>
    <cellStyle name="Vejica 2 2 5 2 2 4" xfId="2003"/>
    <cellStyle name="Vejica 2 2 5 2 2 4 2" xfId="11898"/>
    <cellStyle name="Vejica 2 2 5 2 2 4 2 2" xfId="26056"/>
    <cellStyle name="Vejica 2 2 5 2 2 4 3" xfId="16124"/>
    <cellStyle name="Vejica 2 2 5 2 2 4 3 2" xfId="30282"/>
    <cellStyle name="Vejica 2 2 5 2 2 4 4" xfId="20382"/>
    <cellStyle name="Vejica 2 2 5 2 2 4 5" xfId="7672"/>
    <cellStyle name="Vejica 2 2 5 2 2 5" xfId="6264"/>
    <cellStyle name="Vejica 2 2 5 2 2 5 2" xfId="23206"/>
    <cellStyle name="Vejica 2 2 5 2 2 6" xfId="10490"/>
    <cellStyle name="Vejica 2 2 5 2 2 6 2" xfId="24648"/>
    <cellStyle name="Vejica 2 2 5 2 2 7" xfId="14716"/>
    <cellStyle name="Vejica 2 2 5 2 2 7 2" xfId="28874"/>
    <cellStyle name="Vejica 2 2 5 2 2 8" xfId="18974"/>
    <cellStyle name="Vejica 2 2 5 2 2 9" xfId="4819"/>
    <cellStyle name="Vejica 2 2 5 2 3" xfId="947"/>
    <cellStyle name="Vejica 2 2 5 2 3 2" xfId="3763"/>
    <cellStyle name="Vejica 2 2 5 2 3 2 2" xfId="13658"/>
    <cellStyle name="Vejica 2 2 5 2 3 2 2 2" xfId="27816"/>
    <cellStyle name="Vejica 2 2 5 2 3 2 3" xfId="17884"/>
    <cellStyle name="Vejica 2 2 5 2 3 2 3 2" xfId="32042"/>
    <cellStyle name="Vejica 2 2 5 2 3 2 4" xfId="22142"/>
    <cellStyle name="Vejica 2 2 5 2 3 2 5" xfId="9432"/>
    <cellStyle name="Vejica 2 2 5 2 3 3" xfId="2355"/>
    <cellStyle name="Vejica 2 2 5 2 3 3 2" xfId="12250"/>
    <cellStyle name="Vejica 2 2 5 2 3 3 2 2" xfId="26408"/>
    <cellStyle name="Vejica 2 2 5 2 3 3 3" xfId="16476"/>
    <cellStyle name="Vejica 2 2 5 2 3 3 3 2" xfId="30634"/>
    <cellStyle name="Vejica 2 2 5 2 3 3 4" xfId="20734"/>
    <cellStyle name="Vejica 2 2 5 2 3 3 5" xfId="8024"/>
    <cellStyle name="Vejica 2 2 5 2 3 4" xfId="6616"/>
    <cellStyle name="Vejica 2 2 5 2 3 4 2" xfId="23558"/>
    <cellStyle name="Vejica 2 2 5 2 3 5" xfId="10842"/>
    <cellStyle name="Vejica 2 2 5 2 3 5 2" xfId="25000"/>
    <cellStyle name="Vejica 2 2 5 2 3 6" xfId="15068"/>
    <cellStyle name="Vejica 2 2 5 2 3 6 2" xfId="29226"/>
    <cellStyle name="Vejica 2 2 5 2 3 7" xfId="19326"/>
    <cellStyle name="Vejica 2 2 5 2 3 8" xfId="5171"/>
    <cellStyle name="Vejica 2 2 5 2 3 9" xfId="33482"/>
    <cellStyle name="Vejica 2 2 5 2 4" xfId="3059"/>
    <cellStyle name="Vejica 2 2 5 2 4 2" xfId="12954"/>
    <cellStyle name="Vejica 2 2 5 2 4 2 2" xfId="27112"/>
    <cellStyle name="Vejica 2 2 5 2 4 3" xfId="17180"/>
    <cellStyle name="Vejica 2 2 5 2 4 3 2" xfId="31338"/>
    <cellStyle name="Vejica 2 2 5 2 4 4" xfId="21438"/>
    <cellStyle name="Vejica 2 2 5 2 4 5" xfId="8728"/>
    <cellStyle name="Vejica 2 2 5 2 5" xfId="1651"/>
    <cellStyle name="Vejica 2 2 5 2 5 2" xfId="11546"/>
    <cellStyle name="Vejica 2 2 5 2 5 2 2" xfId="25704"/>
    <cellStyle name="Vejica 2 2 5 2 5 3" xfId="15772"/>
    <cellStyle name="Vejica 2 2 5 2 5 3 2" xfId="29930"/>
    <cellStyle name="Vejica 2 2 5 2 5 4" xfId="20030"/>
    <cellStyle name="Vejica 2 2 5 2 5 5" xfId="7320"/>
    <cellStyle name="Vejica 2 2 5 2 6" xfId="5912"/>
    <cellStyle name="Vejica 2 2 5 2 6 2" xfId="22854"/>
    <cellStyle name="Vejica 2 2 5 2 7" xfId="10138"/>
    <cellStyle name="Vejica 2 2 5 2 7 2" xfId="24296"/>
    <cellStyle name="Vejica 2 2 5 2 8" xfId="14364"/>
    <cellStyle name="Vejica 2 2 5 2 8 2" xfId="28522"/>
    <cellStyle name="Vejica 2 2 5 2 9" xfId="18622"/>
    <cellStyle name="Vejica 2 2 5 3" xfId="361"/>
    <cellStyle name="Vejica 2 2 5 3 10" xfId="4585"/>
    <cellStyle name="Vejica 2 2 5 3 11" xfId="32896"/>
    <cellStyle name="Vejica 2 2 5 3 2" xfId="713"/>
    <cellStyle name="Vejica 2 2 5 3 2 10" xfId="33248"/>
    <cellStyle name="Vejica 2 2 5 3 2 2" xfId="1417"/>
    <cellStyle name="Vejica 2 2 5 3 2 2 2" xfId="4233"/>
    <cellStyle name="Vejica 2 2 5 3 2 2 2 2" xfId="14128"/>
    <cellStyle name="Vejica 2 2 5 3 2 2 2 2 2" xfId="28286"/>
    <cellStyle name="Vejica 2 2 5 3 2 2 2 3" xfId="18354"/>
    <cellStyle name="Vejica 2 2 5 3 2 2 2 3 2" xfId="32512"/>
    <cellStyle name="Vejica 2 2 5 3 2 2 2 4" xfId="22612"/>
    <cellStyle name="Vejica 2 2 5 3 2 2 2 5" xfId="9902"/>
    <cellStyle name="Vejica 2 2 5 3 2 2 3" xfId="2825"/>
    <cellStyle name="Vejica 2 2 5 3 2 2 3 2" xfId="12720"/>
    <cellStyle name="Vejica 2 2 5 3 2 2 3 2 2" xfId="26878"/>
    <cellStyle name="Vejica 2 2 5 3 2 2 3 3" xfId="16946"/>
    <cellStyle name="Vejica 2 2 5 3 2 2 3 3 2" xfId="31104"/>
    <cellStyle name="Vejica 2 2 5 3 2 2 3 4" xfId="21204"/>
    <cellStyle name="Vejica 2 2 5 3 2 2 3 5" xfId="8494"/>
    <cellStyle name="Vejica 2 2 5 3 2 2 4" xfId="7086"/>
    <cellStyle name="Vejica 2 2 5 3 2 2 4 2" xfId="24028"/>
    <cellStyle name="Vejica 2 2 5 3 2 2 5" xfId="11312"/>
    <cellStyle name="Vejica 2 2 5 3 2 2 5 2" xfId="25470"/>
    <cellStyle name="Vejica 2 2 5 3 2 2 6" xfId="15538"/>
    <cellStyle name="Vejica 2 2 5 3 2 2 6 2" xfId="29696"/>
    <cellStyle name="Vejica 2 2 5 3 2 2 7" xfId="19796"/>
    <cellStyle name="Vejica 2 2 5 3 2 2 8" xfId="5641"/>
    <cellStyle name="Vejica 2 2 5 3 2 2 9" xfId="33952"/>
    <cellStyle name="Vejica 2 2 5 3 2 3" xfId="3529"/>
    <cellStyle name="Vejica 2 2 5 3 2 3 2" xfId="13424"/>
    <cellStyle name="Vejica 2 2 5 3 2 3 2 2" xfId="27582"/>
    <cellStyle name="Vejica 2 2 5 3 2 3 3" xfId="17650"/>
    <cellStyle name="Vejica 2 2 5 3 2 3 3 2" xfId="31808"/>
    <cellStyle name="Vejica 2 2 5 3 2 3 4" xfId="21908"/>
    <cellStyle name="Vejica 2 2 5 3 2 3 5" xfId="9198"/>
    <cellStyle name="Vejica 2 2 5 3 2 4" xfId="2121"/>
    <cellStyle name="Vejica 2 2 5 3 2 4 2" xfId="12016"/>
    <cellStyle name="Vejica 2 2 5 3 2 4 2 2" xfId="26174"/>
    <cellStyle name="Vejica 2 2 5 3 2 4 3" xfId="16242"/>
    <cellStyle name="Vejica 2 2 5 3 2 4 3 2" xfId="30400"/>
    <cellStyle name="Vejica 2 2 5 3 2 4 4" xfId="20500"/>
    <cellStyle name="Vejica 2 2 5 3 2 4 5" xfId="7790"/>
    <cellStyle name="Vejica 2 2 5 3 2 5" xfId="6382"/>
    <cellStyle name="Vejica 2 2 5 3 2 5 2" xfId="23324"/>
    <cellStyle name="Vejica 2 2 5 3 2 6" xfId="10608"/>
    <cellStyle name="Vejica 2 2 5 3 2 6 2" xfId="24766"/>
    <cellStyle name="Vejica 2 2 5 3 2 7" xfId="14834"/>
    <cellStyle name="Vejica 2 2 5 3 2 7 2" xfId="28992"/>
    <cellStyle name="Vejica 2 2 5 3 2 8" xfId="19092"/>
    <cellStyle name="Vejica 2 2 5 3 2 9" xfId="4937"/>
    <cellStyle name="Vejica 2 2 5 3 3" xfId="1065"/>
    <cellStyle name="Vejica 2 2 5 3 3 2" xfId="3881"/>
    <cellStyle name="Vejica 2 2 5 3 3 2 2" xfId="13776"/>
    <cellStyle name="Vejica 2 2 5 3 3 2 2 2" xfId="27934"/>
    <cellStyle name="Vejica 2 2 5 3 3 2 3" xfId="18002"/>
    <cellStyle name="Vejica 2 2 5 3 3 2 3 2" xfId="32160"/>
    <cellStyle name="Vejica 2 2 5 3 3 2 4" xfId="22260"/>
    <cellStyle name="Vejica 2 2 5 3 3 2 5" xfId="9550"/>
    <cellStyle name="Vejica 2 2 5 3 3 3" xfId="2473"/>
    <cellStyle name="Vejica 2 2 5 3 3 3 2" xfId="12368"/>
    <cellStyle name="Vejica 2 2 5 3 3 3 2 2" xfId="26526"/>
    <cellStyle name="Vejica 2 2 5 3 3 3 3" xfId="16594"/>
    <cellStyle name="Vejica 2 2 5 3 3 3 3 2" xfId="30752"/>
    <cellStyle name="Vejica 2 2 5 3 3 3 4" xfId="20852"/>
    <cellStyle name="Vejica 2 2 5 3 3 3 5" xfId="8142"/>
    <cellStyle name="Vejica 2 2 5 3 3 4" xfId="6734"/>
    <cellStyle name="Vejica 2 2 5 3 3 4 2" xfId="23676"/>
    <cellStyle name="Vejica 2 2 5 3 3 5" xfId="10960"/>
    <cellStyle name="Vejica 2 2 5 3 3 5 2" xfId="25118"/>
    <cellStyle name="Vejica 2 2 5 3 3 6" xfId="15186"/>
    <cellStyle name="Vejica 2 2 5 3 3 6 2" xfId="29344"/>
    <cellStyle name="Vejica 2 2 5 3 3 7" xfId="19444"/>
    <cellStyle name="Vejica 2 2 5 3 3 8" xfId="5289"/>
    <cellStyle name="Vejica 2 2 5 3 3 9" xfId="33600"/>
    <cellStyle name="Vejica 2 2 5 3 4" xfId="3177"/>
    <cellStyle name="Vejica 2 2 5 3 4 2" xfId="13072"/>
    <cellStyle name="Vejica 2 2 5 3 4 2 2" xfId="27230"/>
    <cellStyle name="Vejica 2 2 5 3 4 3" xfId="17298"/>
    <cellStyle name="Vejica 2 2 5 3 4 3 2" xfId="31456"/>
    <cellStyle name="Vejica 2 2 5 3 4 4" xfId="21556"/>
    <cellStyle name="Vejica 2 2 5 3 4 5" xfId="8846"/>
    <cellStyle name="Vejica 2 2 5 3 5" xfId="1769"/>
    <cellStyle name="Vejica 2 2 5 3 5 2" xfId="11664"/>
    <cellStyle name="Vejica 2 2 5 3 5 2 2" xfId="25822"/>
    <cellStyle name="Vejica 2 2 5 3 5 3" xfId="15890"/>
    <cellStyle name="Vejica 2 2 5 3 5 3 2" xfId="30048"/>
    <cellStyle name="Vejica 2 2 5 3 5 4" xfId="20148"/>
    <cellStyle name="Vejica 2 2 5 3 5 5" xfId="7438"/>
    <cellStyle name="Vejica 2 2 5 3 6" xfId="6030"/>
    <cellStyle name="Vejica 2 2 5 3 6 2" xfId="22972"/>
    <cellStyle name="Vejica 2 2 5 3 7" xfId="10256"/>
    <cellStyle name="Vejica 2 2 5 3 7 2" xfId="24414"/>
    <cellStyle name="Vejica 2 2 5 3 8" xfId="14482"/>
    <cellStyle name="Vejica 2 2 5 3 8 2" xfId="28640"/>
    <cellStyle name="Vejica 2 2 5 3 9" xfId="18740"/>
    <cellStyle name="Vejica 2 2 5 4" xfId="467"/>
    <cellStyle name="Vejica 2 2 5 4 10" xfId="33002"/>
    <cellStyle name="Vejica 2 2 5 4 2" xfId="1171"/>
    <cellStyle name="Vejica 2 2 5 4 2 2" xfId="3987"/>
    <cellStyle name="Vejica 2 2 5 4 2 2 2" xfId="13882"/>
    <cellStyle name="Vejica 2 2 5 4 2 2 2 2" xfId="28040"/>
    <cellStyle name="Vejica 2 2 5 4 2 2 3" xfId="18108"/>
    <cellStyle name="Vejica 2 2 5 4 2 2 3 2" xfId="32266"/>
    <cellStyle name="Vejica 2 2 5 4 2 2 4" xfId="22366"/>
    <cellStyle name="Vejica 2 2 5 4 2 2 5" xfId="9656"/>
    <cellStyle name="Vejica 2 2 5 4 2 3" xfId="2579"/>
    <cellStyle name="Vejica 2 2 5 4 2 3 2" xfId="12474"/>
    <cellStyle name="Vejica 2 2 5 4 2 3 2 2" xfId="26632"/>
    <cellStyle name="Vejica 2 2 5 4 2 3 3" xfId="16700"/>
    <cellStyle name="Vejica 2 2 5 4 2 3 3 2" xfId="30858"/>
    <cellStyle name="Vejica 2 2 5 4 2 3 4" xfId="20958"/>
    <cellStyle name="Vejica 2 2 5 4 2 3 5" xfId="8248"/>
    <cellStyle name="Vejica 2 2 5 4 2 4" xfId="6840"/>
    <cellStyle name="Vejica 2 2 5 4 2 4 2" xfId="23782"/>
    <cellStyle name="Vejica 2 2 5 4 2 5" xfId="11066"/>
    <cellStyle name="Vejica 2 2 5 4 2 5 2" xfId="25224"/>
    <cellStyle name="Vejica 2 2 5 4 2 6" xfId="15292"/>
    <cellStyle name="Vejica 2 2 5 4 2 6 2" xfId="29450"/>
    <cellStyle name="Vejica 2 2 5 4 2 7" xfId="19550"/>
    <cellStyle name="Vejica 2 2 5 4 2 8" xfId="5395"/>
    <cellStyle name="Vejica 2 2 5 4 2 9" xfId="33706"/>
    <cellStyle name="Vejica 2 2 5 4 3" xfId="3283"/>
    <cellStyle name="Vejica 2 2 5 4 3 2" xfId="13178"/>
    <cellStyle name="Vejica 2 2 5 4 3 2 2" xfId="27336"/>
    <cellStyle name="Vejica 2 2 5 4 3 3" xfId="17404"/>
    <cellStyle name="Vejica 2 2 5 4 3 3 2" xfId="31562"/>
    <cellStyle name="Vejica 2 2 5 4 3 4" xfId="21662"/>
    <cellStyle name="Vejica 2 2 5 4 3 5" xfId="8952"/>
    <cellStyle name="Vejica 2 2 5 4 4" xfId="1875"/>
    <cellStyle name="Vejica 2 2 5 4 4 2" xfId="11770"/>
    <cellStyle name="Vejica 2 2 5 4 4 2 2" xfId="25928"/>
    <cellStyle name="Vejica 2 2 5 4 4 3" xfId="15996"/>
    <cellStyle name="Vejica 2 2 5 4 4 3 2" xfId="30154"/>
    <cellStyle name="Vejica 2 2 5 4 4 4" xfId="20254"/>
    <cellStyle name="Vejica 2 2 5 4 4 5" xfId="7544"/>
    <cellStyle name="Vejica 2 2 5 4 5" xfId="6136"/>
    <cellStyle name="Vejica 2 2 5 4 5 2" xfId="23078"/>
    <cellStyle name="Vejica 2 2 5 4 6" xfId="10362"/>
    <cellStyle name="Vejica 2 2 5 4 6 2" xfId="24520"/>
    <cellStyle name="Vejica 2 2 5 4 7" xfId="14588"/>
    <cellStyle name="Vejica 2 2 5 4 7 2" xfId="28746"/>
    <cellStyle name="Vejica 2 2 5 4 8" xfId="18846"/>
    <cellStyle name="Vejica 2 2 5 4 9" xfId="4691"/>
    <cellStyle name="Vejica 2 2 5 5" xfId="819"/>
    <cellStyle name="Vejica 2 2 5 5 2" xfId="3635"/>
    <cellStyle name="Vejica 2 2 5 5 2 2" xfId="13530"/>
    <cellStyle name="Vejica 2 2 5 5 2 2 2" xfId="27688"/>
    <cellStyle name="Vejica 2 2 5 5 2 3" xfId="17756"/>
    <cellStyle name="Vejica 2 2 5 5 2 3 2" xfId="31914"/>
    <cellStyle name="Vejica 2 2 5 5 2 4" xfId="22014"/>
    <cellStyle name="Vejica 2 2 5 5 2 5" xfId="9304"/>
    <cellStyle name="Vejica 2 2 5 5 3" xfId="2227"/>
    <cellStyle name="Vejica 2 2 5 5 3 2" xfId="12122"/>
    <cellStyle name="Vejica 2 2 5 5 3 2 2" xfId="26280"/>
    <cellStyle name="Vejica 2 2 5 5 3 3" xfId="16348"/>
    <cellStyle name="Vejica 2 2 5 5 3 3 2" xfId="30506"/>
    <cellStyle name="Vejica 2 2 5 5 3 4" xfId="20606"/>
    <cellStyle name="Vejica 2 2 5 5 3 5" xfId="7896"/>
    <cellStyle name="Vejica 2 2 5 5 4" xfId="6488"/>
    <cellStyle name="Vejica 2 2 5 5 4 2" xfId="23430"/>
    <cellStyle name="Vejica 2 2 5 5 5" xfId="10714"/>
    <cellStyle name="Vejica 2 2 5 5 5 2" xfId="24872"/>
    <cellStyle name="Vejica 2 2 5 5 6" xfId="14940"/>
    <cellStyle name="Vejica 2 2 5 5 6 2" xfId="29098"/>
    <cellStyle name="Vejica 2 2 5 5 7" xfId="19198"/>
    <cellStyle name="Vejica 2 2 5 5 8" xfId="5043"/>
    <cellStyle name="Vejica 2 2 5 5 9" xfId="33354"/>
    <cellStyle name="Vejica 2 2 5 6" xfId="2899"/>
    <cellStyle name="Vejica 2 2 5 6 2" xfId="12794"/>
    <cellStyle name="Vejica 2 2 5 6 2 2" xfId="26952"/>
    <cellStyle name="Vejica 2 2 5 6 3" xfId="17020"/>
    <cellStyle name="Vejica 2 2 5 6 3 2" xfId="31178"/>
    <cellStyle name="Vejica 2 2 5 6 4" xfId="21278"/>
    <cellStyle name="Vejica 2 2 5 6 5" xfId="8568"/>
    <cellStyle name="Vejica 2 2 5 7" xfId="1491"/>
    <cellStyle name="Vejica 2 2 5 7 2" xfId="11386"/>
    <cellStyle name="Vejica 2 2 5 7 2 2" xfId="25544"/>
    <cellStyle name="Vejica 2 2 5 7 3" xfId="15612"/>
    <cellStyle name="Vejica 2 2 5 7 3 2" xfId="29770"/>
    <cellStyle name="Vejica 2 2 5 7 4" xfId="19870"/>
    <cellStyle name="Vejica 2 2 5 7 5" xfId="7160"/>
    <cellStyle name="Vejica 2 2 5 8" xfId="5720"/>
    <cellStyle name="Vejica 2 2 5 8 2" xfId="22662"/>
    <cellStyle name="Vejica 2 2 5 9" xfId="9946"/>
    <cellStyle name="Vejica 2 2 5 9 2" xfId="24104"/>
    <cellStyle name="Vejica 2 2 6" xfId="114"/>
    <cellStyle name="Vejica 2 2 6 10" xfId="18494"/>
    <cellStyle name="Vejica 2 2 6 11" xfId="4339"/>
    <cellStyle name="Vejica 2 2 6 12" xfId="32650"/>
    <cellStyle name="Vejica 2 2 6 2" xfId="274"/>
    <cellStyle name="Vejica 2 2 6 2 10" xfId="4499"/>
    <cellStyle name="Vejica 2 2 6 2 11" xfId="32810"/>
    <cellStyle name="Vejica 2 2 6 2 2" xfId="627"/>
    <cellStyle name="Vejica 2 2 6 2 2 10" xfId="33162"/>
    <cellStyle name="Vejica 2 2 6 2 2 2" xfId="1331"/>
    <cellStyle name="Vejica 2 2 6 2 2 2 2" xfId="4147"/>
    <cellStyle name="Vejica 2 2 6 2 2 2 2 2" xfId="14042"/>
    <cellStyle name="Vejica 2 2 6 2 2 2 2 2 2" xfId="28200"/>
    <cellStyle name="Vejica 2 2 6 2 2 2 2 3" xfId="18268"/>
    <cellStyle name="Vejica 2 2 6 2 2 2 2 3 2" xfId="32426"/>
    <cellStyle name="Vejica 2 2 6 2 2 2 2 4" xfId="22526"/>
    <cellStyle name="Vejica 2 2 6 2 2 2 2 5" xfId="9816"/>
    <cellStyle name="Vejica 2 2 6 2 2 2 3" xfId="2739"/>
    <cellStyle name="Vejica 2 2 6 2 2 2 3 2" xfId="12634"/>
    <cellStyle name="Vejica 2 2 6 2 2 2 3 2 2" xfId="26792"/>
    <cellStyle name="Vejica 2 2 6 2 2 2 3 3" xfId="16860"/>
    <cellStyle name="Vejica 2 2 6 2 2 2 3 3 2" xfId="31018"/>
    <cellStyle name="Vejica 2 2 6 2 2 2 3 4" xfId="21118"/>
    <cellStyle name="Vejica 2 2 6 2 2 2 3 5" xfId="8408"/>
    <cellStyle name="Vejica 2 2 6 2 2 2 4" xfId="7000"/>
    <cellStyle name="Vejica 2 2 6 2 2 2 4 2" xfId="23942"/>
    <cellStyle name="Vejica 2 2 6 2 2 2 5" xfId="11226"/>
    <cellStyle name="Vejica 2 2 6 2 2 2 5 2" xfId="25384"/>
    <cellStyle name="Vejica 2 2 6 2 2 2 6" xfId="15452"/>
    <cellStyle name="Vejica 2 2 6 2 2 2 6 2" xfId="29610"/>
    <cellStyle name="Vejica 2 2 6 2 2 2 7" xfId="19710"/>
    <cellStyle name="Vejica 2 2 6 2 2 2 8" xfId="5555"/>
    <cellStyle name="Vejica 2 2 6 2 2 2 9" xfId="33866"/>
    <cellStyle name="Vejica 2 2 6 2 2 3" xfId="3443"/>
    <cellStyle name="Vejica 2 2 6 2 2 3 2" xfId="13338"/>
    <cellStyle name="Vejica 2 2 6 2 2 3 2 2" xfId="27496"/>
    <cellStyle name="Vejica 2 2 6 2 2 3 3" xfId="17564"/>
    <cellStyle name="Vejica 2 2 6 2 2 3 3 2" xfId="31722"/>
    <cellStyle name="Vejica 2 2 6 2 2 3 4" xfId="21822"/>
    <cellStyle name="Vejica 2 2 6 2 2 3 5" xfId="9112"/>
    <cellStyle name="Vejica 2 2 6 2 2 4" xfId="2035"/>
    <cellStyle name="Vejica 2 2 6 2 2 4 2" xfId="11930"/>
    <cellStyle name="Vejica 2 2 6 2 2 4 2 2" xfId="26088"/>
    <cellStyle name="Vejica 2 2 6 2 2 4 3" xfId="16156"/>
    <cellStyle name="Vejica 2 2 6 2 2 4 3 2" xfId="30314"/>
    <cellStyle name="Vejica 2 2 6 2 2 4 4" xfId="20414"/>
    <cellStyle name="Vejica 2 2 6 2 2 4 5" xfId="7704"/>
    <cellStyle name="Vejica 2 2 6 2 2 5" xfId="6296"/>
    <cellStyle name="Vejica 2 2 6 2 2 5 2" xfId="23238"/>
    <cellStyle name="Vejica 2 2 6 2 2 6" xfId="10522"/>
    <cellStyle name="Vejica 2 2 6 2 2 6 2" xfId="24680"/>
    <cellStyle name="Vejica 2 2 6 2 2 7" xfId="14748"/>
    <cellStyle name="Vejica 2 2 6 2 2 7 2" xfId="28906"/>
    <cellStyle name="Vejica 2 2 6 2 2 8" xfId="19006"/>
    <cellStyle name="Vejica 2 2 6 2 2 9" xfId="4851"/>
    <cellStyle name="Vejica 2 2 6 2 3" xfId="979"/>
    <cellStyle name="Vejica 2 2 6 2 3 2" xfId="3795"/>
    <cellStyle name="Vejica 2 2 6 2 3 2 2" xfId="13690"/>
    <cellStyle name="Vejica 2 2 6 2 3 2 2 2" xfId="27848"/>
    <cellStyle name="Vejica 2 2 6 2 3 2 3" xfId="17916"/>
    <cellStyle name="Vejica 2 2 6 2 3 2 3 2" xfId="32074"/>
    <cellStyle name="Vejica 2 2 6 2 3 2 4" xfId="22174"/>
    <cellStyle name="Vejica 2 2 6 2 3 2 5" xfId="9464"/>
    <cellStyle name="Vejica 2 2 6 2 3 3" xfId="2387"/>
    <cellStyle name="Vejica 2 2 6 2 3 3 2" xfId="12282"/>
    <cellStyle name="Vejica 2 2 6 2 3 3 2 2" xfId="26440"/>
    <cellStyle name="Vejica 2 2 6 2 3 3 3" xfId="16508"/>
    <cellStyle name="Vejica 2 2 6 2 3 3 3 2" xfId="30666"/>
    <cellStyle name="Vejica 2 2 6 2 3 3 4" xfId="20766"/>
    <cellStyle name="Vejica 2 2 6 2 3 3 5" xfId="8056"/>
    <cellStyle name="Vejica 2 2 6 2 3 4" xfId="6648"/>
    <cellStyle name="Vejica 2 2 6 2 3 4 2" xfId="23590"/>
    <cellStyle name="Vejica 2 2 6 2 3 5" xfId="10874"/>
    <cellStyle name="Vejica 2 2 6 2 3 5 2" xfId="25032"/>
    <cellStyle name="Vejica 2 2 6 2 3 6" xfId="15100"/>
    <cellStyle name="Vejica 2 2 6 2 3 6 2" xfId="29258"/>
    <cellStyle name="Vejica 2 2 6 2 3 7" xfId="19358"/>
    <cellStyle name="Vejica 2 2 6 2 3 8" xfId="5203"/>
    <cellStyle name="Vejica 2 2 6 2 3 9" xfId="33514"/>
    <cellStyle name="Vejica 2 2 6 2 4" xfId="3091"/>
    <cellStyle name="Vejica 2 2 6 2 4 2" xfId="12986"/>
    <cellStyle name="Vejica 2 2 6 2 4 2 2" xfId="27144"/>
    <cellStyle name="Vejica 2 2 6 2 4 3" xfId="17212"/>
    <cellStyle name="Vejica 2 2 6 2 4 3 2" xfId="31370"/>
    <cellStyle name="Vejica 2 2 6 2 4 4" xfId="21470"/>
    <cellStyle name="Vejica 2 2 6 2 4 5" xfId="8760"/>
    <cellStyle name="Vejica 2 2 6 2 5" xfId="1683"/>
    <cellStyle name="Vejica 2 2 6 2 5 2" xfId="11578"/>
    <cellStyle name="Vejica 2 2 6 2 5 2 2" xfId="25736"/>
    <cellStyle name="Vejica 2 2 6 2 5 3" xfId="15804"/>
    <cellStyle name="Vejica 2 2 6 2 5 3 2" xfId="29962"/>
    <cellStyle name="Vejica 2 2 6 2 5 4" xfId="20062"/>
    <cellStyle name="Vejica 2 2 6 2 5 5" xfId="7352"/>
    <cellStyle name="Vejica 2 2 6 2 6" xfId="5944"/>
    <cellStyle name="Vejica 2 2 6 2 6 2" xfId="22886"/>
    <cellStyle name="Vejica 2 2 6 2 7" xfId="10170"/>
    <cellStyle name="Vejica 2 2 6 2 7 2" xfId="24328"/>
    <cellStyle name="Vejica 2 2 6 2 8" xfId="14396"/>
    <cellStyle name="Vejica 2 2 6 2 8 2" xfId="28554"/>
    <cellStyle name="Vejica 2 2 6 2 9" xfId="18654"/>
    <cellStyle name="Vejica 2 2 6 3" xfId="499"/>
    <cellStyle name="Vejica 2 2 6 3 10" xfId="33034"/>
    <cellStyle name="Vejica 2 2 6 3 2" xfId="1203"/>
    <cellStyle name="Vejica 2 2 6 3 2 2" xfId="4019"/>
    <cellStyle name="Vejica 2 2 6 3 2 2 2" xfId="13914"/>
    <cellStyle name="Vejica 2 2 6 3 2 2 2 2" xfId="28072"/>
    <cellStyle name="Vejica 2 2 6 3 2 2 3" xfId="18140"/>
    <cellStyle name="Vejica 2 2 6 3 2 2 3 2" xfId="32298"/>
    <cellStyle name="Vejica 2 2 6 3 2 2 4" xfId="22398"/>
    <cellStyle name="Vejica 2 2 6 3 2 2 5" xfId="9688"/>
    <cellStyle name="Vejica 2 2 6 3 2 3" xfId="2611"/>
    <cellStyle name="Vejica 2 2 6 3 2 3 2" xfId="12506"/>
    <cellStyle name="Vejica 2 2 6 3 2 3 2 2" xfId="26664"/>
    <cellStyle name="Vejica 2 2 6 3 2 3 3" xfId="16732"/>
    <cellStyle name="Vejica 2 2 6 3 2 3 3 2" xfId="30890"/>
    <cellStyle name="Vejica 2 2 6 3 2 3 4" xfId="20990"/>
    <cellStyle name="Vejica 2 2 6 3 2 3 5" xfId="8280"/>
    <cellStyle name="Vejica 2 2 6 3 2 4" xfId="6872"/>
    <cellStyle name="Vejica 2 2 6 3 2 4 2" xfId="23814"/>
    <cellStyle name="Vejica 2 2 6 3 2 5" xfId="11098"/>
    <cellStyle name="Vejica 2 2 6 3 2 5 2" xfId="25256"/>
    <cellStyle name="Vejica 2 2 6 3 2 6" xfId="15324"/>
    <cellStyle name="Vejica 2 2 6 3 2 6 2" xfId="29482"/>
    <cellStyle name="Vejica 2 2 6 3 2 7" xfId="19582"/>
    <cellStyle name="Vejica 2 2 6 3 2 8" xfId="5427"/>
    <cellStyle name="Vejica 2 2 6 3 2 9" xfId="33738"/>
    <cellStyle name="Vejica 2 2 6 3 3" xfId="3315"/>
    <cellStyle name="Vejica 2 2 6 3 3 2" xfId="13210"/>
    <cellStyle name="Vejica 2 2 6 3 3 2 2" xfId="27368"/>
    <cellStyle name="Vejica 2 2 6 3 3 3" xfId="17436"/>
    <cellStyle name="Vejica 2 2 6 3 3 3 2" xfId="31594"/>
    <cellStyle name="Vejica 2 2 6 3 3 4" xfId="21694"/>
    <cellStyle name="Vejica 2 2 6 3 3 5" xfId="8984"/>
    <cellStyle name="Vejica 2 2 6 3 4" xfId="1907"/>
    <cellStyle name="Vejica 2 2 6 3 4 2" xfId="11802"/>
    <cellStyle name="Vejica 2 2 6 3 4 2 2" xfId="25960"/>
    <cellStyle name="Vejica 2 2 6 3 4 3" xfId="16028"/>
    <cellStyle name="Vejica 2 2 6 3 4 3 2" xfId="30186"/>
    <cellStyle name="Vejica 2 2 6 3 4 4" xfId="20286"/>
    <cellStyle name="Vejica 2 2 6 3 4 5" xfId="7576"/>
    <cellStyle name="Vejica 2 2 6 3 5" xfId="6168"/>
    <cellStyle name="Vejica 2 2 6 3 5 2" xfId="23110"/>
    <cellStyle name="Vejica 2 2 6 3 6" xfId="10394"/>
    <cellStyle name="Vejica 2 2 6 3 6 2" xfId="24552"/>
    <cellStyle name="Vejica 2 2 6 3 7" xfId="14620"/>
    <cellStyle name="Vejica 2 2 6 3 7 2" xfId="28778"/>
    <cellStyle name="Vejica 2 2 6 3 8" xfId="18878"/>
    <cellStyle name="Vejica 2 2 6 3 9" xfId="4723"/>
    <cellStyle name="Vejica 2 2 6 4" xfId="851"/>
    <cellStyle name="Vejica 2 2 6 4 2" xfId="3667"/>
    <cellStyle name="Vejica 2 2 6 4 2 2" xfId="13562"/>
    <cellStyle name="Vejica 2 2 6 4 2 2 2" xfId="27720"/>
    <cellStyle name="Vejica 2 2 6 4 2 3" xfId="17788"/>
    <cellStyle name="Vejica 2 2 6 4 2 3 2" xfId="31946"/>
    <cellStyle name="Vejica 2 2 6 4 2 4" xfId="22046"/>
    <cellStyle name="Vejica 2 2 6 4 2 5" xfId="9336"/>
    <cellStyle name="Vejica 2 2 6 4 3" xfId="2259"/>
    <cellStyle name="Vejica 2 2 6 4 3 2" xfId="12154"/>
    <cellStyle name="Vejica 2 2 6 4 3 2 2" xfId="26312"/>
    <cellStyle name="Vejica 2 2 6 4 3 3" xfId="16380"/>
    <cellStyle name="Vejica 2 2 6 4 3 3 2" xfId="30538"/>
    <cellStyle name="Vejica 2 2 6 4 3 4" xfId="20638"/>
    <cellStyle name="Vejica 2 2 6 4 3 5" xfId="7928"/>
    <cellStyle name="Vejica 2 2 6 4 4" xfId="6520"/>
    <cellStyle name="Vejica 2 2 6 4 4 2" xfId="23462"/>
    <cellStyle name="Vejica 2 2 6 4 5" xfId="10746"/>
    <cellStyle name="Vejica 2 2 6 4 5 2" xfId="24904"/>
    <cellStyle name="Vejica 2 2 6 4 6" xfId="14972"/>
    <cellStyle name="Vejica 2 2 6 4 6 2" xfId="29130"/>
    <cellStyle name="Vejica 2 2 6 4 7" xfId="19230"/>
    <cellStyle name="Vejica 2 2 6 4 8" xfId="5075"/>
    <cellStyle name="Vejica 2 2 6 4 9" xfId="33386"/>
    <cellStyle name="Vejica 2 2 6 5" xfId="2931"/>
    <cellStyle name="Vejica 2 2 6 5 2" xfId="12826"/>
    <cellStyle name="Vejica 2 2 6 5 2 2" xfId="26984"/>
    <cellStyle name="Vejica 2 2 6 5 3" xfId="17052"/>
    <cellStyle name="Vejica 2 2 6 5 3 2" xfId="31210"/>
    <cellStyle name="Vejica 2 2 6 5 4" xfId="21310"/>
    <cellStyle name="Vejica 2 2 6 5 5" xfId="8600"/>
    <cellStyle name="Vejica 2 2 6 6" xfId="1523"/>
    <cellStyle name="Vejica 2 2 6 6 2" xfId="11418"/>
    <cellStyle name="Vejica 2 2 6 6 2 2" xfId="25576"/>
    <cellStyle name="Vejica 2 2 6 6 3" xfId="15644"/>
    <cellStyle name="Vejica 2 2 6 6 3 2" xfId="29802"/>
    <cellStyle name="Vejica 2 2 6 6 4" xfId="19902"/>
    <cellStyle name="Vejica 2 2 6 6 5" xfId="7192"/>
    <cellStyle name="Vejica 2 2 6 7" xfId="5784"/>
    <cellStyle name="Vejica 2 2 6 7 2" xfId="22726"/>
    <cellStyle name="Vejica 2 2 6 8" xfId="10010"/>
    <cellStyle name="Vejica 2 2 6 8 2" xfId="24168"/>
    <cellStyle name="Vejica 2 2 6 9" xfId="14236"/>
    <cellStyle name="Vejica 2 2 6 9 2" xfId="28394"/>
    <cellStyle name="Vejica 2 2 7" xfId="44"/>
    <cellStyle name="Vejica 2 2 7 10" xfId="18462"/>
    <cellStyle name="Vejica 2 2 7 11" xfId="4275"/>
    <cellStyle name="Vejica 2 2 7 12" xfId="32586"/>
    <cellStyle name="Vejica 2 2 7 2" xfId="210"/>
    <cellStyle name="Vejica 2 2 7 2 10" xfId="4435"/>
    <cellStyle name="Vejica 2 2 7 2 11" xfId="32746"/>
    <cellStyle name="Vejica 2 2 7 2 2" xfId="563"/>
    <cellStyle name="Vejica 2 2 7 2 2 10" xfId="33098"/>
    <cellStyle name="Vejica 2 2 7 2 2 2" xfId="1267"/>
    <cellStyle name="Vejica 2 2 7 2 2 2 2" xfId="4083"/>
    <cellStyle name="Vejica 2 2 7 2 2 2 2 2" xfId="13978"/>
    <cellStyle name="Vejica 2 2 7 2 2 2 2 2 2" xfId="28136"/>
    <cellStyle name="Vejica 2 2 7 2 2 2 2 3" xfId="18204"/>
    <cellStyle name="Vejica 2 2 7 2 2 2 2 3 2" xfId="32362"/>
    <cellStyle name="Vejica 2 2 7 2 2 2 2 4" xfId="22462"/>
    <cellStyle name="Vejica 2 2 7 2 2 2 2 5" xfId="9752"/>
    <cellStyle name="Vejica 2 2 7 2 2 2 3" xfId="2675"/>
    <cellStyle name="Vejica 2 2 7 2 2 2 3 2" xfId="12570"/>
    <cellStyle name="Vejica 2 2 7 2 2 2 3 2 2" xfId="26728"/>
    <cellStyle name="Vejica 2 2 7 2 2 2 3 3" xfId="16796"/>
    <cellStyle name="Vejica 2 2 7 2 2 2 3 3 2" xfId="30954"/>
    <cellStyle name="Vejica 2 2 7 2 2 2 3 4" xfId="21054"/>
    <cellStyle name="Vejica 2 2 7 2 2 2 3 5" xfId="8344"/>
    <cellStyle name="Vejica 2 2 7 2 2 2 4" xfId="6936"/>
    <cellStyle name="Vejica 2 2 7 2 2 2 4 2" xfId="23878"/>
    <cellStyle name="Vejica 2 2 7 2 2 2 5" xfId="11162"/>
    <cellStyle name="Vejica 2 2 7 2 2 2 5 2" xfId="25320"/>
    <cellStyle name="Vejica 2 2 7 2 2 2 6" xfId="15388"/>
    <cellStyle name="Vejica 2 2 7 2 2 2 6 2" xfId="29546"/>
    <cellStyle name="Vejica 2 2 7 2 2 2 7" xfId="19646"/>
    <cellStyle name="Vejica 2 2 7 2 2 2 8" xfId="5491"/>
    <cellStyle name="Vejica 2 2 7 2 2 2 9" xfId="33802"/>
    <cellStyle name="Vejica 2 2 7 2 2 3" xfId="3379"/>
    <cellStyle name="Vejica 2 2 7 2 2 3 2" xfId="13274"/>
    <cellStyle name="Vejica 2 2 7 2 2 3 2 2" xfId="27432"/>
    <cellStyle name="Vejica 2 2 7 2 2 3 3" xfId="17500"/>
    <cellStyle name="Vejica 2 2 7 2 2 3 3 2" xfId="31658"/>
    <cellStyle name="Vejica 2 2 7 2 2 3 4" xfId="21758"/>
    <cellStyle name="Vejica 2 2 7 2 2 3 5" xfId="9048"/>
    <cellStyle name="Vejica 2 2 7 2 2 4" xfId="1971"/>
    <cellStyle name="Vejica 2 2 7 2 2 4 2" xfId="11866"/>
    <cellStyle name="Vejica 2 2 7 2 2 4 2 2" xfId="26024"/>
    <cellStyle name="Vejica 2 2 7 2 2 4 3" xfId="16092"/>
    <cellStyle name="Vejica 2 2 7 2 2 4 3 2" xfId="30250"/>
    <cellStyle name="Vejica 2 2 7 2 2 4 4" xfId="20350"/>
    <cellStyle name="Vejica 2 2 7 2 2 4 5" xfId="7640"/>
    <cellStyle name="Vejica 2 2 7 2 2 5" xfId="6232"/>
    <cellStyle name="Vejica 2 2 7 2 2 5 2" xfId="23174"/>
    <cellStyle name="Vejica 2 2 7 2 2 6" xfId="10458"/>
    <cellStyle name="Vejica 2 2 7 2 2 6 2" xfId="24616"/>
    <cellStyle name="Vejica 2 2 7 2 2 7" xfId="14684"/>
    <cellStyle name="Vejica 2 2 7 2 2 7 2" xfId="28842"/>
    <cellStyle name="Vejica 2 2 7 2 2 8" xfId="18942"/>
    <cellStyle name="Vejica 2 2 7 2 2 9" xfId="4787"/>
    <cellStyle name="Vejica 2 2 7 2 3" xfId="915"/>
    <cellStyle name="Vejica 2 2 7 2 3 2" xfId="3731"/>
    <cellStyle name="Vejica 2 2 7 2 3 2 2" xfId="13626"/>
    <cellStyle name="Vejica 2 2 7 2 3 2 2 2" xfId="27784"/>
    <cellStyle name="Vejica 2 2 7 2 3 2 3" xfId="17852"/>
    <cellStyle name="Vejica 2 2 7 2 3 2 3 2" xfId="32010"/>
    <cellStyle name="Vejica 2 2 7 2 3 2 4" xfId="22110"/>
    <cellStyle name="Vejica 2 2 7 2 3 2 5" xfId="9400"/>
    <cellStyle name="Vejica 2 2 7 2 3 3" xfId="2323"/>
    <cellStyle name="Vejica 2 2 7 2 3 3 2" xfId="12218"/>
    <cellStyle name="Vejica 2 2 7 2 3 3 2 2" xfId="26376"/>
    <cellStyle name="Vejica 2 2 7 2 3 3 3" xfId="16444"/>
    <cellStyle name="Vejica 2 2 7 2 3 3 3 2" xfId="30602"/>
    <cellStyle name="Vejica 2 2 7 2 3 3 4" xfId="20702"/>
    <cellStyle name="Vejica 2 2 7 2 3 3 5" xfId="7992"/>
    <cellStyle name="Vejica 2 2 7 2 3 4" xfId="6584"/>
    <cellStyle name="Vejica 2 2 7 2 3 4 2" xfId="23526"/>
    <cellStyle name="Vejica 2 2 7 2 3 5" xfId="10810"/>
    <cellStyle name="Vejica 2 2 7 2 3 5 2" xfId="24968"/>
    <cellStyle name="Vejica 2 2 7 2 3 6" xfId="15036"/>
    <cellStyle name="Vejica 2 2 7 2 3 6 2" xfId="29194"/>
    <cellStyle name="Vejica 2 2 7 2 3 7" xfId="19294"/>
    <cellStyle name="Vejica 2 2 7 2 3 8" xfId="5139"/>
    <cellStyle name="Vejica 2 2 7 2 3 9" xfId="33450"/>
    <cellStyle name="Vejica 2 2 7 2 4" xfId="3027"/>
    <cellStyle name="Vejica 2 2 7 2 4 2" xfId="12922"/>
    <cellStyle name="Vejica 2 2 7 2 4 2 2" xfId="27080"/>
    <cellStyle name="Vejica 2 2 7 2 4 3" xfId="17148"/>
    <cellStyle name="Vejica 2 2 7 2 4 3 2" xfId="31306"/>
    <cellStyle name="Vejica 2 2 7 2 4 4" xfId="21406"/>
    <cellStyle name="Vejica 2 2 7 2 4 5" xfId="8696"/>
    <cellStyle name="Vejica 2 2 7 2 5" xfId="1619"/>
    <cellStyle name="Vejica 2 2 7 2 5 2" xfId="11514"/>
    <cellStyle name="Vejica 2 2 7 2 5 2 2" xfId="25672"/>
    <cellStyle name="Vejica 2 2 7 2 5 3" xfId="15740"/>
    <cellStyle name="Vejica 2 2 7 2 5 3 2" xfId="29898"/>
    <cellStyle name="Vejica 2 2 7 2 5 4" xfId="19998"/>
    <cellStyle name="Vejica 2 2 7 2 5 5" xfId="7288"/>
    <cellStyle name="Vejica 2 2 7 2 6" xfId="5880"/>
    <cellStyle name="Vejica 2 2 7 2 6 2" xfId="22822"/>
    <cellStyle name="Vejica 2 2 7 2 7" xfId="10106"/>
    <cellStyle name="Vejica 2 2 7 2 7 2" xfId="24264"/>
    <cellStyle name="Vejica 2 2 7 2 8" xfId="14332"/>
    <cellStyle name="Vejica 2 2 7 2 8 2" xfId="28490"/>
    <cellStyle name="Vejica 2 2 7 2 9" xfId="18590"/>
    <cellStyle name="Vejica 2 2 7 3" xfId="435"/>
    <cellStyle name="Vejica 2 2 7 3 10" xfId="32970"/>
    <cellStyle name="Vejica 2 2 7 3 2" xfId="1139"/>
    <cellStyle name="Vejica 2 2 7 3 2 2" xfId="3955"/>
    <cellStyle name="Vejica 2 2 7 3 2 2 2" xfId="13850"/>
    <cellStyle name="Vejica 2 2 7 3 2 2 2 2" xfId="28008"/>
    <cellStyle name="Vejica 2 2 7 3 2 2 3" xfId="18076"/>
    <cellStyle name="Vejica 2 2 7 3 2 2 3 2" xfId="32234"/>
    <cellStyle name="Vejica 2 2 7 3 2 2 4" xfId="22334"/>
    <cellStyle name="Vejica 2 2 7 3 2 2 5" xfId="9624"/>
    <cellStyle name="Vejica 2 2 7 3 2 3" xfId="2547"/>
    <cellStyle name="Vejica 2 2 7 3 2 3 2" xfId="12442"/>
    <cellStyle name="Vejica 2 2 7 3 2 3 2 2" xfId="26600"/>
    <cellStyle name="Vejica 2 2 7 3 2 3 3" xfId="16668"/>
    <cellStyle name="Vejica 2 2 7 3 2 3 3 2" xfId="30826"/>
    <cellStyle name="Vejica 2 2 7 3 2 3 4" xfId="20926"/>
    <cellStyle name="Vejica 2 2 7 3 2 3 5" xfId="8216"/>
    <cellStyle name="Vejica 2 2 7 3 2 4" xfId="6808"/>
    <cellStyle name="Vejica 2 2 7 3 2 4 2" xfId="23750"/>
    <cellStyle name="Vejica 2 2 7 3 2 5" xfId="11034"/>
    <cellStyle name="Vejica 2 2 7 3 2 5 2" xfId="25192"/>
    <cellStyle name="Vejica 2 2 7 3 2 6" xfId="15260"/>
    <cellStyle name="Vejica 2 2 7 3 2 6 2" xfId="29418"/>
    <cellStyle name="Vejica 2 2 7 3 2 7" xfId="19518"/>
    <cellStyle name="Vejica 2 2 7 3 2 8" xfId="5363"/>
    <cellStyle name="Vejica 2 2 7 3 2 9" xfId="33674"/>
    <cellStyle name="Vejica 2 2 7 3 3" xfId="3251"/>
    <cellStyle name="Vejica 2 2 7 3 3 2" xfId="13146"/>
    <cellStyle name="Vejica 2 2 7 3 3 2 2" xfId="27304"/>
    <cellStyle name="Vejica 2 2 7 3 3 3" xfId="17372"/>
    <cellStyle name="Vejica 2 2 7 3 3 3 2" xfId="31530"/>
    <cellStyle name="Vejica 2 2 7 3 3 4" xfId="21630"/>
    <cellStyle name="Vejica 2 2 7 3 3 5" xfId="8920"/>
    <cellStyle name="Vejica 2 2 7 3 4" xfId="1843"/>
    <cellStyle name="Vejica 2 2 7 3 4 2" xfId="11738"/>
    <cellStyle name="Vejica 2 2 7 3 4 2 2" xfId="25896"/>
    <cellStyle name="Vejica 2 2 7 3 4 3" xfId="15964"/>
    <cellStyle name="Vejica 2 2 7 3 4 3 2" xfId="30122"/>
    <cellStyle name="Vejica 2 2 7 3 4 4" xfId="20222"/>
    <cellStyle name="Vejica 2 2 7 3 4 5" xfId="7512"/>
    <cellStyle name="Vejica 2 2 7 3 5" xfId="6104"/>
    <cellStyle name="Vejica 2 2 7 3 5 2" xfId="23046"/>
    <cellStyle name="Vejica 2 2 7 3 6" xfId="10330"/>
    <cellStyle name="Vejica 2 2 7 3 6 2" xfId="24488"/>
    <cellStyle name="Vejica 2 2 7 3 7" xfId="14556"/>
    <cellStyle name="Vejica 2 2 7 3 7 2" xfId="28714"/>
    <cellStyle name="Vejica 2 2 7 3 8" xfId="18814"/>
    <cellStyle name="Vejica 2 2 7 3 9" xfId="4659"/>
    <cellStyle name="Vejica 2 2 7 4" xfId="787"/>
    <cellStyle name="Vejica 2 2 7 4 2" xfId="3603"/>
    <cellStyle name="Vejica 2 2 7 4 2 2" xfId="13498"/>
    <cellStyle name="Vejica 2 2 7 4 2 2 2" xfId="27656"/>
    <cellStyle name="Vejica 2 2 7 4 2 3" xfId="17724"/>
    <cellStyle name="Vejica 2 2 7 4 2 3 2" xfId="31882"/>
    <cellStyle name="Vejica 2 2 7 4 2 4" xfId="21982"/>
    <cellStyle name="Vejica 2 2 7 4 2 5" xfId="9272"/>
    <cellStyle name="Vejica 2 2 7 4 3" xfId="2195"/>
    <cellStyle name="Vejica 2 2 7 4 3 2" xfId="12090"/>
    <cellStyle name="Vejica 2 2 7 4 3 2 2" xfId="26248"/>
    <cellStyle name="Vejica 2 2 7 4 3 3" xfId="16316"/>
    <cellStyle name="Vejica 2 2 7 4 3 3 2" xfId="30474"/>
    <cellStyle name="Vejica 2 2 7 4 3 4" xfId="20574"/>
    <cellStyle name="Vejica 2 2 7 4 3 5" xfId="7864"/>
    <cellStyle name="Vejica 2 2 7 4 4" xfId="6456"/>
    <cellStyle name="Vejica 2 2 7 4 4 2" xfId="23398"/>
    <cellStyle name="Vejica 2 2 7 4 5" xfId="10682"/>
    <cellStyle name="Vejica 2 2 7 4 5 2" xfId="24840"/>
    <cellStyle name="Vejica 2 2 7 4 6" xfId="14908"/>
    <cellStyle name="Vejica 2 2 7 4 6 2" xfId="29066"/>
    <cellStyle name="Vejica 2 2 7 4 7" xfId="19166"/>
    <cellStyle name="Vejica 2 2 7 4 8" xfId="5011"/>
    <cellStyle name="Vejica 2 2 7 4 9" xfId="33322"/>
    <cellStyle name="Vejica 2 2 7 5" xfId="2867"/>
    <cellStyle name="Vejica 2 2 7 5 2" xfId="12762"/>
    <cellStyle name="Vejica 2 2 7 5 2 2" xfId="26920"/>
    <cellStyle name="Vejica 2 2 7 5 3" xfId="16988"/>
    <cellStyle name="Vejica 2 2 7 5 3 2" xfId="31146"/>
    <cellStyle name="Vejica 2 2 7 5 4" xfId="21246"/>
    <cellStyle name="Vejica 2 2 7 5 5" xfId="8536"/>
    <cellStyle name="Vejica 2 2 7 6" xfId="1459"/>
    <cellStyle name="Vejica 2 2 7 6 2" xfId="11354"/>
    <cellStyle name="Vejica 2 2 7 6 2 2" xfId="25512"/>
    <cellStyle name="Vejica 2 2 7 6 3" xfId="15580"/>
    <cellStyle name="Vejica 2 2 7 6 3 2" xfId="29738"/>
    <cellStyle name="Vejica 2 2 7 6 4" xfId="19838"/>
    <cellStyle name="Vejica 2 2 7 6 5" xfId="7128"/>
    <cellStyle name="Vejica 2 2 7 7" xfId="5752"/>
    <cellStyle name="Vejica 2 2 7 7 2" xfId="22694"/>
    <cellStyle name="Vejica 2 2 7 8" xfId="9978"/>
    <cellStyle name="Vejica 2 2 7 8 2" xfId="24136"/>
    <cellStyle name="Vejica 2 2 7 9" xfId="14204"/>
    <cellStyle name="Vejica 2 2 7 9 2" xfId="28362"/>
    <cellStyle name="Vejica 2 2 8" xfId="144"/>
    <cellStyle name="Vejica 2 2 8 10" xfId="4369"/>
    <cellStyle name="Vejica 2 2 8 11" xfId="32680"/>
    <cellStyle name="Vejica 2 2 8 2" xfId="529"/>
    <cellStyle name="Vejica 2 2 8 2 10" xfId="33064"/>
    <cellStyle name="Vejica 2 2 8 2 2" xfId="1233"/>
    <cellStyle name="Vejica 2 2 8 2 2 2" xfId="4049"/>
    <cellStyle name="Vejica 2 2 8 2 2 2 2" xfId="13944"/>
    <cellStyle name="Vejica 2 2 8 2 2 2 2 2" xfId="28102"/>
    <cellStyle name="Vejica 2 2 8 2 2 2 3" xfId="18170"/>
    <cellStyle name="Vejica 2 2 8 2 2 2 3 2" xfId="32328"/>
    <cellStyle name="Vejica 2 2 8 2 2 2 4" xfId="22428"/>
    <cellStyle name="Vejica 2 2 8 2 2 2 5" xfId="9718"/>
    <cellStyle name="Vejica 2 2 8 2 2 3" xfId="2641"/>
    <cellStyle name="Vejica 2 2 8 2 2 3 2" xfId="12536"/>
    <cellStyle name="Vejica 2 2 8 2 2 3 2 2" xfId="26694"/>
    <cellStyle name="Vejica 2 2 8 2 2 3 3" xfId="16762"/>
    <cellStyle name="Vejica 2 2 8 2 2 3 3 2" xfId="30920"/>
    <cellStyle name="Vejica 2 2 8 2 2 3 4" xfId="21020"/>
    <cellStyle name="Vejica 2 2 8 2 2 3 5" xfId="8310"/>
    <cellStyle name="Vejica 2 2 8 2 2 4" xfId="6902"/>
    <cellStyle name="Vejica 2 2 8 2 2 4 2" xfId="23844"/>
    <cellStyle name="Vejica 2 2 8 2 2 5" xfId="11128"/>
    <cellStyle name="Vejica 2 2 8 2 2 5 2" xfId="25286"/>
    <cellStyle name="Vejica 2 2 8 2 2 6" xfId="15354"/>
    <cellStyle name="Vejica 2 2 8 2 2 6 2" xfId="29512"/>
    <cellStyle name="Vejica 2 2 8 2 2 7" xfId="19612"/>
    <cellStyle name="Vejica 2 2 8 2 2 8" xfId="5457"/>
    <cellStyle name="Vejica 2 2 8 2 2 9" xfId="33768"/>
    <cellStyle name="Vejica 2 2 8 2 3" xfId="3345"/>
    <cellStyle name="Vejica 2 2 8 2 3 2" xfId="13240"/>
    <cellStyle name="Vejica 2 2 8 2 3 2 2" xfId="27398"/>
    <cellStyle name="Vejica 2 2 8 2 3 3" xfId="17466"/>
    <cellStyle name="Vejica 2 2 8 2 3 3 2" xfId="31624"/>
    <cellStyle name="Vejica 2 2 8 2 3 4" xfId="21724"/>
    <cellStyle name="Vejica 2 2 8 2 3 5" xfId="9014"/>
    <cellStyle name="Vejica 2 2 8 2 4" xfId="1937"/>
    <cellStyle name="Vejica 2 2 8 2 4 2" xfId="11832"/>
    <cellStyle name="Vejica 2 2 8 2 4 2 2" xfId="25990"/>
    <cellStyle name="Vejica 2 2 8 2 4 3" xfId="16058"/>
    <cellStyle name="Vejica 2 2 8 2 4 3 2" xfId="30216"/>
    <cellStyle name="Vejica 2 2 8 2 4 4" xfId="20316"/>
    <cellStyle name="Vejica 2 2 8 2 4 5" xfId="7606"/>
    <cellStyle name="Vejica 2 2 8 2 5" xfId="6198"/>
    <cellStyle name="Vejica 2 2 8 2 5 2" xfId="23140"/>
    <cellStyle name="Vejica 2 2 8 2 6" xfId="10424"/>
    <cellStyle name="Vejica 2 2 8 2 6 2" xfId="24582"/>
    <cellStyle name="Vejica 2 2 8 2 7" xfId="14650"/>
    <cellStyle name="Vejica 2 2 8 2 7 2" xfId="28808"/>
    <cellStyle name="Vejica 2 2 8 2 8" xfId="18908"/>
    <cellStyle name="Vejica 2 2 8 2 9" xfId="4753"/>
    <cellStyle name="Vejica 2 2 8 3" xfId="881"/>
    <cellStyle name="Vejica 2 2 8 3 2" xfId="3697"/>
    <cellStyle name="Vejica 2 2 8 3 2 2" xfId="13592"/>
    <cellStyle name="Vejica 2 2 8 3 2 2 2" xfId="27750"/>
    <cellStyle name="Vejica 2 2 8 3 2 3" xfId="17818"/>
    <cellStyle name="Vejica 2 2 8 3 2 3 2" xfId="31976"/>
    <cellStyle name="Vejica 2 2 8 3 2 4" xfId="22076"/>
    <cellStyle name="Vejica 2 2 8 3 2 5" xfId="9366"/>
    <cellStyle name="Vejica 2 2 8 3 3" xfId="2289"/>
    <cellStyle name="Vejica 2 2 8 3 3 2" xfId="12184"/>
    <cellStyle name="Vejica 2 2 8 3 3 2 2" xfId="26342"/>
    <cellStyle name="Vejica 2 2 8 3 3 3" xfId="16410"/>
    <cellStyle name="Vejica 2 2 8 3 3 3 2" xfId="30568"/>
    <cellStyle name="Vejica 2 2 8 3 3 4" xfId="20668"/>
    <cellStyle name="Vejica 2 2 8 3 3 5" xfId="7958"/>
    <cellStyle name="Vejica 2 2 8 3 4" xfId="6550"/>
    <cellStyle name="Vejica 2 2 8 3 4 2" xfId="23492"/>
    <cellStyle name="Vejica 2 2 8 3 5" xfId="10776"/>
    <cellStyle name="Vejica 2 2 8 3 5 2" xfId="24934"/>
    <cellStyle name="Vejica 2 2 8 3 6" xfId="15002"/>
    <cellStyle name="Vejica 2 2 8 3 6 2" xfId="29160"/>
    <cellStyle name="Vejica 2 2 8 3 7" xfId="19260"/>
    <cellStyle name="Vejica 2 2 8 3 8" xfId="5105"/>
    <cellStyle name="Vejica 2 2 8 3 9" xfId="33416"/>
    <cellStyle name="Vejica 2 2 8 4" xfId="2961"/>
    <cellStyle name="Vejica 2 2 8 4 2" xfId="12856"/>
    <cellStyle name="Vejica 2 2 8 4 2 2" xfId="27014"/>
    <cellStyle name="Vejica 2 2 8 4 3" xfId="17082"/>
    <cellStyle name="Vejica 2 2 8 4 3 2" xfId="31240"/>
    <cellStyle name="Vejica 2 2 8 4 4" xfId="21340"/>
    <cellStyle name="Vejica 2 2 8 4 5" xfId="8630"/>
    <cellStyle name="Vejica 2 2 8 5" xfId="1553"/>
    <cellStyle name="Vejica 2 2 8 5 2" xfId="11448"/>
    <cellStyle name="Vejica 2 2 8 5 2 2" xfId="25606"/>
    <cellStyle name="Vejica 2 2 8 5 3" xfId="15674"/>
    <cellStyle name="Vejica 2 2 8 5 3 2" xfId="29832"/>
    <cellStyle name="Vejica 2 2 8 5 4" xfId="19932"/>
    <cellStyle name="Vejica 2 2 8 5 5" xfId="7222"/>
    <cellStyle name="Vejica 2 2 8 6" xfId="5814"/>
    <cellStyle name="Vejica 2 2 8 6 2" xfId="22756"/>
    <cellStyle name="Vejica 2 2 8 7" xfId="10040"/>
    <cellStyle name="Vejica 2 2 8 7 2" xfId="24198"/>
    <cellStyle name="Vejica 2 2 8 8" xfId="14266"/>
    <cellStyle name="Vejica 2 2 8 8 2" xfId="28424"/>
    <cellStyle name="Vejica 2 2 8 9" xfId="18524"/>
    <cellStyle name="Vejica 2 2 9" xfId="176"/>
    <cellStyle name="Vejica 2 2 9 10" xfId="4401"/>
    <cellStyle name="Vejica 2 2 9 11" xfId="32712"/>
    <cellStyle name="Vejica 2 2 9 2" xfId="401"/>
    <cellStyle name="Vejica 2 2 9 2 10" xfId="32936"/>
    <cellStyle name="Vejica 2 2 9 2 2" xfId="1105"/>
    <cellStyle name="Vejica 2 2 9 2 2 2" xfId="3921"/>
    <cellStyle name="Vejica 2 2 9 2 2 2 2" xfId="13816"/>
    <cellStyle name="Vejica 2 2 9 2 2 2 2 2" xfId="27974"/>
    <cellStyle name="Vejica 2 2 9 2 2 2 3" xfId="18042"/>
    <cellStyle name="Vejica 2 2 9 2 2 2 3 2" xfId="32200"/>
    <cellStyle name="Vejica 2 2 9 2 2 2 4" xfId="22300"/>
    <cellStyle name="Vejica 2 2 9 2 2 2 5" xfId="9590"/>
    <cellStyle name="Vejica 2 2 9 2 2 3" xfId="2513"/>
    <cellStyle name="Vejica 2 2 9 2 2 3 2" xfId="12408"/>
    <cellStyle name="Vejica 2 2 9 2 2 3 2 2" xfId="26566"/>
    <cellStyle name="Vejica 2 2 9 2 2 3 3" xfId="16634"/>
    <cellStyle name="Vejica 2 2 9 2 2 3 3 2" xfId="30792"/>
    <cellStyle name="Vejica 2 2 9 2 2 3 4" xfId="20892"/>
    <cellStyle name="Vejica 2 2 9 2 2 3 5" xfId="8182"/>
    <cellStyle name="Vejica 2 2 9 2 2 4" xfId="6774"/>
    <cellStyle name="Vejica 2 2 9 2 2 4 2" xfId="23716"/>
    <cellStyle name="Vejica 2 2 9 2 2 5" xfId="11000"/>
    <cellStyle name="Vejica 2 2 9 2 2 5 2" xfId="25158"/>
    <cellStyle name="Vejica 2 2 9 2 2 6" xfId="15226"/>
    <cellStyle name="Vejica 2 2 9 2 2 6 2" xfId="29384"/>
    <cellStyle name="Vejica 2 2 9 2 2 7" xfId="19484"/>
    <cellStyle name="Vejica 2 2 9 2 2 8" xfId="5329"/>
    <cellStyle name="Vejica 2 2 9 2 2 9" xfId="33640"/>
    <cellStyle name="Vejica 2 2 9 2 3" xfId="3217"/>
    <cellStyle name="Vejica 2 2 9 2 3 2" xfId="13112"/>
    <cellStyle name="Vejica 2 2 9 2 3 2 2" xfId="27270"/>
    <cellStyle name="Vejica 2 2 9 2 3 3" xfId="17338"/>
    <cellStyle name="Vejica 2 2 9 2 3 3 2" xfId="31496"/>
    <cellStyle name="Vejica 2 2 9 2 3 4" xfId="21596"/>
    <cellStyle name="Vejica 2 2 9 2 3 5" xfId="8886"/>
    <cellStyle name="Vejica 2 2 9 2 4" xfId="1809"/>
    <cellStyle name="Vejica 2 2 9 2 4 2" xfId="11704"/>
    <cellStyle name="Vejica 2 2 9 2 4 2 2" xfId="25862"/>
    <cellStyle name="Vejica 2 2 9 2 4 3" xfId="15930"/>
    <cellStyle name="Vejica 2 2 9 2 4 3 2" xfId="30088"/>
    <cellStyle name="Vejica 2 2 9 2 4 4" xfId="20188"/>
    <cellStyle name="Vejica 2 2 9 2 4 5" xfId="7478"/>
    <cellStyle name="Vejica 2 2 9 2 5" xfId="6070"/>
    <cellStyle name="Vejica 2 2 9 2 5 2" xfId="23012"/>
    <cellStyle name="Vejica 2 2 9 2 6" xfId="10296"/>
    <cellStyle name="Vejica 2 2 9 2 6 2" xfId="24454"/>
    <cellStyle name="Vejica 2 2 9 2 7" xfId="14522"/>
    <cellStyle name="Vejica 2 2 9 2 7 2" xfId="28680"/>
    <cellStyle name="Vejica 2 2 9 2 8" xfId="18780"/>
    <cellStyle name="Vejica 2 2 9 2 9" xfId="4625"/>
    <cellStyle name="Vejica 2 2 9 3" xfId="753"/>
    <cellStyle name="Vejica 2 2 9 3 2" xfId="3569"/>
    <cellStyle name="Vejica 2 2 9 3 2 2" xfId="13464"/>
    <cellStyle name="Vejica 2 2 9 3 2 2 2" xfId="27622"/>
    <cellStyle name="Vejica 2 2 9 3 2 3" xfId="17690"/>
    <cellStyle name="Vejica 2 2 9 3 2 3 2" xfId="31848"/>
    <cellStyle name="Vejica 2 2 9 3 2 4" xfId="21948"/>
    <cellStyle name="Vejica 2 2 9 3 2 5" xfId="9238"/>
    <cellStyle name="Vejica 2 2 9 3 3" xfId="2161"/>
    <cellStyle name="Vejica 2 2 9 3 3 2" xfId="12056"/>
    <cellStyle name="Vejica 2 2 9 3 3 2 2" xfId="26214"/>
    <cellStyle name="Vejica 2 2 9 3 3 3" xfId="16282"/>
    <cellStyle name="Vejica 2 2 9 3 3 3 2" xfId="30440"/>
    <cellStyle name="Vejica 2 2 9 3 3 4" xfId="20540"/>
    <cellStyle name="Vejica 2 2 9 3 3 5" xfId="7830"/>
    <cellStyle name="Vejica 2 2 9 3 4" xfId="6422"/>
    <cellStyle name="Vejica 2 2 9 3 4 2" xfId="23364"/>
    <cellStyle name="Vejica 2 2 9 3 5" xfId="10648"/>
    <cellStyle name="Vejica 2 2 9 3 5 2" xfId="24806"/>
    <cellStyle name="Vejica 2 2 9 3 6" xfId="14874"/>
    <cellStyle name="Vejica 2 2 9 3 6 2" xfId="29032"/>
    <cellStyle name="Vejica 2 2 9 3 7" xfId="19132"/>
    <cellStyle name="Vejica 2 2 9 3 8" xfId="4977"/>
    <cellStyle name="Vejica 2 2 9 3 9" xfId="33288"/>
    <cellStyle name="Vejica 2 2 9 4" xfId="2993"/>
    <cellStyle name="Vejica 2 2 9 4 2" xfId="12888"/>
    <cellStyle name="Vejica 2 2 9 4 2 2" xfId="27046"/>
    <cellStyle name="Vejica 2 2 9 4 3" xfId="17114"/>
    <cellStyle name="Vejica 2 2 9 4 3 2" xfId="31272"/>
    <cellStyle name="Vejica 2 2 9 4 4" xfId="21372"/>
    <cellStyle name="Vejica 2 2 9 4 5" xfId="8662"/>
    <cellStyle name="Vejica 2 2 9 5" xfId="1585"/>
    <cellStyle name="Vejica 2 2 9 5 2" xfId="11480"/>
    <cellStyle name="Vejica 2 2 9 5 2 2" xfId="25638"/>
    <cellStyle name="Vejica 2 2 9 5 3" xfId="15706"/>
    <cellStyle name="Vejica 2 2 9 5 3 2" xfId="29864"/>
    <cellStyle name="Vejica 2 2 9 5 4" xfId="19964"/>
    <cellStyle name="Vejica 2 2 9 5 5" xfId="7254"/>
    <cellStyle name="Vejica 2 2 9 6" xfId="5846"/>
    <cellStyle name="Vejica 2 2 9 6 2" xfId="22788"/>
    <cellStyle name="Vejica 2 2 9 7" xfId="10072"/>
    <cellStyle name="Vejica 2 2 9 7 2" xfId="24230"/>
    <cellStyle name="Vejica 2 2 9 8" xfId="14298"/>
    <cellStyle name="Vejica 2 2 9 8 2" xfId="28456"/>
    <cellStyle name="Vejica 2 2 9 9" xfId="18556"/>
    <cellStyle name="Vejica 2 20" xfId="18397"/>
    <cellStyle name="Vejica 2 21" xfId="4239"/>
    <cellStyle name="Vejica 2 22" xfId="32550"/>
    <cellStyle name="Vejica 2 3" xfId="11"/>
    <cellStyle name="Vejica 2 3 10" xfId="371"/>
    <cellStyle name="Vejica 2 3 10 10" xfId="32906"/>
    <cellStyle name="Vejica 2 3 10 2" xfId="1075"/>
    <cellStyle name="Vejica 2 3 10 2 2" xfId="3891"/>
    <cellStyle name="Vejica 2 3 10 2 2 2" xfId="13786"/>
    <cellStyle name="Vejica 2 3 10 2 2 2 2" xfId="27944"/>
    <cellStyle name="Vejica 2 3 10 2 2 3" xfId="18012"/>
    <cellStyle name="Vejica 2 3 10 2 2 3 2" xfId="32170"/>
    <cellStyle name="Vejica 2 3 10 2 2 4" xfId="22270"/>
    <cellStyle name="Vejica 2 3 10 2 2 5" xfId="9560"/>
    <cellStyle name="Vejica 2 3 10 2 3" xfId="2483"/>
    <cellStyle name="Vejica 2 3 10 2 3 2" xfId="12378"/>
    <cellStyle name="Vejica 2 3 10 2 3 2 2" xfId="26536"/>
    <cellStyle name="Vejica 2 3 10 2 3 3" xfId="16604"/>
    <cellStyle name="Vejica 2 3 10 2 3 3 2" xfId="30762"/>
    <cellStyle name="Vejica 2 3 10 2 3 4" xfId="20862"/>
    <cellStyle name="Vejica 2 3 10 2 3 5" xfId="8152"/>
    <cellStyle name="Vejica 2 3 10 2 4" xfId="6744"/>
    <cellStyle name="Vejica 2 3 10 2 4 2" xfId="23686"/>
    <cellStyle name="Vejica 2 3 10 2 5" xfId="10970"/>
    <cellStyle name="Vejica 2 3 10 2 5 2" xfId="25128"/>
    <cellStyle name="Vejica 2 3 10 2 6" xfId="15196"/>
    <cellStyle name="Vejica 2 3 10 2 6 2" xfId="29354"/>
    <cellStyle name="Vejica 2 3 10 2 7" xfId="19454"/>
    <cellStyle name="Vejica 2 3 10 2 8" xfId="5299"/>
    <cellStyle name="Vejica 2 3 10 2 9" xfId="33610"/>
    <cellStyle name="Vejica 2 3 10 3" xfId="3187"/>
    <cellStyle name="Vejica 2 3 10 3 2" xfId="13082"/>
    <cellStyle name="Vejica 2 3 10 3 2 2" xfId="27240"/>
    <cellStyle name="Vejica 2 3 10 3 3" xfId="17308"/>
    <cellStyle name="Vejica 2 3 10 3 3 2" xfId="31466"/>
    <cellStyle name="Vejica 2 3 10 3 4" xfId="21566"/>
    <cellStyle name="Vejica 2 3 10 3 5" xfId="8856"/>
    <cellStyle name="Vejica 2 3 10 4" xfId="1779"/>
    <cellStyle name="Vejica 2 3 10 4 2" xfId="11674"/>
    <cellStyle name="Vejica 2 3 10 4 2 2" xfId="25832"/>
    <cellStyle name="Vejica 2 3 10 4 3" xfId="15900"/>
    <cellStyle name="Vejica 2 3 10 4 3 2" xfId="30058"/>
    <cellStyle name="Vejica 2 3 10 4 4" xfId="20158"/>
    <cellStyle name="Vejica 2 3 10 4 5" xfId="7448"/>
    <cellStyle name="Vejica 2 3 10 5" xfId="6040"/>
    <cellStyle name="Vejica 2 3 10 5 2" xfId="22982"/>
    <cellStyle name="Vejica 2 3 10 6" xfId="10266"/>
    <cellStyle name="Vejica 2 3 10 6 2" xfId="24424"/>
    <cellStyle name="Vejica 2 3 10 7" xfId="14492"/>
    <cellStyle name="Vejica 2 3 10 7 2" xfId="28650"/>
    <cellStyle name="Vejica 2 3 10 8" xfId="18750"/>
    <cellStyle name="Vejica 2 3 10 9" xfId="4595"/>
    <cellStyle name="Vejica 2 3 11" xfId="723"/>
    <cellStyle name="Vejica 2 3 11 2" xfId="3539"/>
    <cellStyle name="Vejica 2 3 11 2 2" xfId="13434"/>
    <cellStyle name="Vejica 2 3 11 2 2 2" xfId="27592"/>
    <cellStyle name="Vejica 2 3 11 2 3" xfId="17660"/>
    <cellStyle name="Vejica 2 3 11 2 3 2" xfId="31818"/>
    <cellStyle name="Vejica 2 3 11 2 4" xfId="21918"/>
    <cellStyle name="Vejica 2 3 11 2 5" xfId="9208"/>
    <cellStyle name="Vejica 2 3 11 3" xfId="2131"/>
    <cellStyle name="Vejica 2 3 11 3 2" xfId="12026"/>
    <cellStyle name="Vejica 2 3 11 3 2 2" xfId="26184"/>
    <cellStyle name="Vejica 2 3 11 3 3" xfId="16252"/>
    <cellStyle name="Vejica 2 3 11 3 3 2" xfId="30410"/>
    <cellStyle name="Vejica 2 3 11 3 4" xfId="20510"/>
    <cellStyle name="Vejica 2 3 11 3 5" xfId="7800"/>
    <cellStyle name="Vejica 2 3 11 4" xfId="6392"/>
    <cellStyle name="Vejica 2 3 11 4 2" xfId="23334"/>
    <cellStyle name="Vejica 2 3 11 5" xfId="10618"/>
    <cellStyle name="Vejica 2 3 11 5 2" xfId="24776"/>
    <cellStyle name="Vejica 2 3 11 6" xfId="14844"/>
    <cellStyle name="Vejica 2 3 11 6 2" xfId="29002"/>
    <cellStyle name="Vejica 2 3 11 7" xfId="19102"/>
    <cellStyle name="Vejica 2 3 11 8" xfId="4947"/>
    <cellStyle name="Vejica 2 3 11 9" xfId="33258"/>
    <cellStyle name="Vejica 2 3 12" xfId="2835"/>
    <cellStyle name="Vejica 2 3 12 2" xfId="8504"/>
    <cellStyle name="Vejica 2 3 12 2 2" xfId="24038"/>
    <cellStyle name="Vejica 2 3 12 3" xfId="12730"/>
    <cellStyle name="Vejica 2 3 12 3 2" xfId="26888"/>
    <cellStyle name="Vejica 2 3 12 4" xfId="16956"/>
    <cellStyle name="Vejica 2 3 12 4 2" xfId="31114"/>
    <cellStyle name="Vejica 2 3 12 5" xfId="21214"/>
    <cellStyle name="Vejica 2 3 12 6" xfId="5653"/>
    <cellStyle name="Vejica 2 3 13" xfId="1427"/>
    <cellStyle name="Vejica 2 3 13 2" xfId="11322"/>
    <cellStyle name="Vejica 2 3 13 2 2" xfId="25480"/>
    <cellStyle name="Vejica 2 3 13 3" xfId="15548"/>
    <cellStyle name="Vejica 2 3 13 3 2" xfId="29706"/>
    <cellStyle name="Vejica 2 3 13 4" xfId="19806"/>
    <cellStyle name="Vejica 2 3 13 5" xfId="7096"/>
    <cellStyle name="Vejica 2 3 14" xfId="5690"/>
    <cellStyle name="Vejica 2 3 14 2" xfId="22632"/>
    <cellStyle name="Vejica 2 3 15" xfId="9916"/>
    <cellStyle name="Vejica 2 3 15 2" xfId="24074"/>
    <cellStyle name="Vejica 2 3 16" xfId="14142"/>
    <cellStyle name="Vejica 2 3 16 2" xfId="28300"/>
    <cellStyle name="Vejica 2 3 17" xfId="18366"/>
    <cellStyle name="Vejica 2 3 17 2" xfId="32524"/>
    <cellStyle name="Vejica 2 3 18" xfId="18400"/>
    <cellStyle name="Vejica 2 3 19" xfId="4243"/>
    <cellStyle name="Vejica 2 3 2" xfId="20"/>
    <cellStyle name="Vejica 2 3 2 10" xfId="731"/>
    <cellStyle name="Vejica 2 3 2 10 2" xfId="3547"/>
    <cellStyle name="Vejica 2 3 2 10 2 2" xfId="13442"/>
    <cellStyle name="Vejica 2 3 2 10 2 2 2" xfId="27600"/>
    <cellStyle name="Vejica 2 3 2 10 2 3" xfId="17668"/>
    <cellStyle name="Vejica 2 3 2 10 2 3 2" xfId="31826"/>
    <cellStyle name="Vejica 2 3 2 10 2 4" xfId="21926"/>
    <cellStyle name="Vejica 2 3 2 10 2 5" xfId="9216"/>
    <cellStyle name="Vejica 2 3 2 10 3" xfId="2139"/>
    <cellStyle name="Vejica 2 3 2 10 3 2" xfId="12034"/>
    <cellStyle name="Vejica 2 3 2 10 3 2 2" xfId="26192"/>
    <cellStyle name="Vejica 2 3 2 10 3 3" xfId="16260"/>
    <cellStyle name="Vejica 2 3 2 10 3 3 2" xfId="30418"/>
    <cellStyle name="Vejica 2 3 2 10 3 4" xfId="20518"/>
    <cellStyle name="Vejica 2 3 2 10 3 5" xfId="7808"/>
    <cellStyle name="Vejica 2 3 2 10 4" xfId="6400"/>
    <cellStyle name="Vejica 2 3 2 10 4 2" xfId="23342"/>
    <cellStyle name="Vejica 2 3 2 10 5" xfId="10626"/>
    <cellStyle name="Vejica 2 3 2 10 5 2" xfId="24784"/>
    <cellStyle name="Vejica 2 3 2 10 6" xfId="14852"/>
    <cellStyle name="Vejica 2 3 2 10 6 2" xfId="29010"/>
    <cellStyle name="Vejica 2 3 2 10 7" xfId="19110"/>
    <cellStyle name="Vejica 2 3 2 10 8" xfId="4955"/>
    <cellStyle name="Vejica 2 3 2 10 9" xfId="33266"/>
    <cellStyle name="Vejica 2 3 2 11" xfId="2843"/>
    <cellStyle name="Vejica 2 3 2 11 2" xfId="8512"/>
    <cellStyle name="Vejica 2 3 2 11 2 2" xfId="24046"/>
    <cellStyle name="Vejica 2 3 2 11 3" xfId="12738"/>
    <cellStyle name="Vejica 2 3 2 11 3 2" xfId="26896"/>
    <cellStyle name="Vejica 2 3 2 11 4" xfId="16964"/>
    <cellStyle name="Vejica 2 3 2 11 4 2" xfId="31122"/>
    <cellStyle name="Vejica 2 3 2 11 5" xfId="21222"/>
    <cellStyle name="Vejica 2 3 2 11 6" xfId="5661"/>
    <cellStyle name="Vejica 2 3 2 12" xfId="1435"/>
    <cellStyle name="Vejica 2 3 2 12 2" xfId="11330"/>
    <cellStyle name="Vejica 2 3 2 12 2 2" xfId="25488"/>
    <cellStyle name="Vejica 2 3 2 12 3" xfId="15556"/>
    <cellStyle name="Vejica 2 3 2 12 3 2" xfId="29714"/>
    <cellStyle name="Vejica 2 3 2 12 4" xfId="19814"/>
    <cellStyle name="Vejica 2 3 2 12 5" xfId="7104"/>
    <cellStyle name="Vejica 2 3 2 13" xfId="5698"/>
    <cellStyle name="Vejica 2 3 2 13 2" xfId="22640"/>
    <cellStyle name="Vejica 2 3 2 14" xfId="9924"/>
    <cellStyle name="Vejica 2 3 2 14 2" xfId="24082"/>
    <cellStyle name="Vejica 2 3 2 15" xfId="14150"/>
    <cellStyle name="Vejica 2 3 2 15 2" xfId="28308"/>
    <cellStyle name="Vejica 2 3 2 16" xfId="18374"/>
    <cellStyle name="Vejica 2 3 2 16 2" xfId="32532"/>
    <cellStyle name="Vejica 2 3 2 17" xfId="18408"/>
    <cellStyle name="Vejica 2 3 2 18" xfId="4251"/>
    <cellStyle name="Vejica 2 3 2 19" xfId="32562"/>
    <cellStyle name="Vejica 2 3 2 2" xfId="36"/>
    <cellStyle name="Vejica 2 3 2 2 10" xfId="2859"/>
    <cellStyle name="Vejica 2 3 2 2 10 2" xfId="8528"/>
    <cellStyle name="Vejica 2 3 2 2 10 2 2" xfId="24062"/>
    <cellStyle name="Vejica 2 3 2 2 10 3" xfId="12754"/>
    <cellStyle name="Vejica 2 3 2 2 10 3 2" xfId="26912"/>
    <cellStyle name="Vejica 2 3 2 2 10 4" xfId="16980"/>
    <cellStyle name="Vejica 2 3 2 2 10 4 2" xfId="31138"/>
    <cellStyle name="Vejica 2 3 2 2 10 5" xfId="21238"/>
    <cellStyle name="Vejica 2 3 2 2 10 6" xfId="5677"/>
    <cellStyle name="Vejica 2 3 2 2 11" xfId="1451"/>
    <cellStyle name="Vejica 2 3 2 2 11 2" xfId="11346"/>
    <cellStyle name="Vejica 2 3 2 2 11 2 2" xfId="25504"/>
    <cellStyle name="Vejica 2 3 2 2 11 3" xfId="15572"/>
    <cellStyle name="Vejica 2 3 2 2 11 3 2" xfId="29730"/>
    <cellStyle name="Vejica 2 3 2 2 11 4" xfId="19830"/>
    <cellStyle name="Vejica 2 3 2 2 11 5" xfId="7120"/>
    <cellStyle name="Vejica 2 3 2 2 12" xfId="5714"/>
    <cellStyle name="Vejica 2 3 2 2 12 2" xfId="22656"/>
    <cellStyle name="Vejica 2 3 2 2 13" xfId="9940"/>
    <cellStyle name="Vejica 2 3 2 2 13 2" xfId="24098"/>
    <cellStyle name="Vejica 2 3 2 2 14" xfId="14166"/>
    <cellStyle name="Vejica 2 3 2 2 14 2" xfId="28324"/>
    <cellStyle name="Vejica 2 3 2 2 15" xfId="18390"/>
    <cellStyle name="Vejica 2 3 2 2 15 2" xfId="32548"/>
    <cellStyle name="Vejica 2 3 2 2 16" xfId="18424"/>
    <cellStyle name="Vejica 2 3 2 2 17" xfId="4267"/>
    <cellStyle name="Vejica 2 3 2 2 18" xfId="32578"/>
    <cellStyle name="Vejica 2 3 2 2 2" xfId="108"/>
    <cellStyle name="Vejica 2 3 2 2 2 10" xfId="14198"/>
    <cellStyle name="Vejica 2 3 2 2 2 10 2" xfId="28356"/>
    <cellStyle name="Vejica 2 3 2 2 2 11" xfId="18456"/>
    <cellStyle name="Vejica 2 3 2 2 2 12" xfId="4333"/>
    <cellStyle name="Vejica 2 3 2 2 2 13" xfId="32644"/>
    <cellStyle name="Vejica 2 3 2 2 2 2" xfId="268"/>
    <cellStyle name="Vejica 2 3 2 2 2 2 10" xfId="4493"/>
    <cellStyle name="Vejica 2 3 2 2 2 2 11" xfId="32804"/>
    <cellStyle name="Vejica 2 3 2 2 2 2 2" xfId="621"/>
    <cellStyle name="Vejica 2 3 2 2 2 2 2 10" xfId="33156"/>
    <cellStyle name="Vejica 2 3 2 2 2 2 2 2" xfId="1325"/>
    <cellStyle name="Vejica 2 3 2 2 2 2 2 2 2" xfId="4141"/>
    <cellStyle name="Vejica 2 3 2 2 2 2 2 2 2 2" xfId="14036"/>
    <cellStyle name="Vejica 2 3 2 2 2 2 2 2 2 2 2" xfId="28194"/>
    <cellStyle name="Vejica 2 3 2 2 2 2 2 2 2 3" xfId="18262"/>
    <cellStyle name="Vejica 2 3 2 2 2 2 2 2 2 3 2" xfId="32420"/>
    <cellStyle name="Vejica 2 3 2 2 2 2 2 2 2 4" xfId="22520"/>
    <cellStyle name="Vejica 2 3 2 2 2 2 2 2 2 5" xfId="9810"/>
    <cellStyle name="Vejica 2 3 2 2 2 2 2 2 3" xfId="2733"/>
    <cellStyle name="Vejica 2 3 2 2 2 2 2 2 3 2" xfId="12628"/>
    <cellStyle name="Vejica 2 3 2 2 2 2 2 2 3 2 2" xfId="26786"/>
    <cellStyle name="Vejica 2 3 2 2 2 2 2 2 3 3" xfId="16854"/>
    <cellStyle name="Vejica 2 3 2 2 2 2 2 2 3 3 2" xfId="31012"/>
    <cellStyle name="Vejica 2 3 2 2 2 2 2 2 3 4" xfId="21112"/>
    <cellStyle name="Vejica 2 3 2 2 2 2 2 2 3 5" xfId="8402"/>
    <cellStyle name="Vejica 2 3 2 2 2 2 2 2 4" xfId="6994"/>
    <cellStyle name="Vejica 2 3 2 2 2 2 2 2 4 2" xfId="23936"/>
    <cellStyle name="Vejica 2 3 2 2 2 2 2 2 5" xfId="11220"/>
    <cellStyle name="Vejica 2 3 2 2 2 2 2 2 5 2" xfId="25378"/>
    <cellStyle name="Vejica 2 3 2 2 2 2 2 2 6" xfId="15446"/>
    <cellStyle name="Vejica 2 3 2 2 2 2 2 2 6 2" xfId="29604"/>
    <cellStyle name="Vejica 2 3 2 2 2 2 2 2 7" xfId="19704"/>
    <cellStyle name="Vejica 2 3 2 2 2 2 2 2 8" xfId="5549"/>
    <cellStyle name="Vejica 2 3 2 2 2 2 2 2 9" xfId="33860"/>
    <cellStyle name="Vejica 2 3 2 2 2 2 2 3" xfId="3437"/>
    <cellStyle name="Vejica 2 3 2 2 2 2 2 3 2" xfId="13332"/>
    <cellStyle name="Vejica 2 3 2 2 2 2 2 3 2 2" xfId="27490"/>
    <cellStyle name="Vejica 2 3 2 2 2 2 2 3 3" xfId="17558"/>
    <cellStyle name="Vejica 2 3 2 2 2 2 2 3 3 2" xfId="31716"/>
    <cellStyle name="Vejica 2 3 2 2 2 2 2 3 4" xfId="21816"/>
    <cellStyle name="Vejica 2 3 2 2 2 2 2 3 5" xfId="9106"/>
    <cellStyle name="Vejica 2 3 2 2 2 2 2 4" xfId="2029"/>
    <cellStyle name="Vejica 2 3 2 2 2 2 2 4 2" xfId="11924"/>
    <cellStyle name="Vejica 2 3 2 2 2 2 2 4 2 2" xfId="26082"/>
    <cellStyle name="Vejica 2 3 2 2 2 2 2 4 3" xfId="16150"/>
    <cellStyle name="Vejica 2 3 2 2 2 2 2 4 3 2" xfId="30308"/>
    <cellStyle name="Vejica 2 3 2 2 2 2 2 4 4" xfId="20408"/>
    <cellStyle name="Vejica 2 3 2 2 2 2 2 4 5" xfId="7698"/>
    <cellStyle name="Vejica 2 3 2 2 2 2 2 5" xfId="6290"/>
    <cellStyle name="Vejica 2 3 2 2 2 2 2 5 2" xfId="23232"/>
    <cellStyle name="Vejica 2 3 2 2 2 2 2 6" xfId="10516"/>
    <cellStyle name="Vejica 2 3 2 2 2 2 2 6 2" xfId="24674"/>
    <cellStyle name="Vejica 2 3 2 2 2 2 2 7" xfId="14742"/>
    <cellStyle name="Vejica 2 3 2 2 2 2 2 7 2" xfId="28900"/>
    <cellStyle name="Vejica 2 3 2 2 2 2 2 8" xfId="19000"/>
    <cellStyle name="Vejica 2 3 2 2 2 2 2 9" xfId="4845"/>
    <cellStyle name="Vejica 2 3 2 2 2 2 3" xfId="973"/>
    <cellStyle name="Vejica 2 3 2 2 2 2 3 2" xfId="3789"/>
    <cellStyle name="Vejica 2 3 2 2 2 2 3 2 2" xfId="13684"/>
    <cellStyle name="Vejica 2 3 2 2 2 2 3 2 2 2" xfId="27842"/>
    <cellStyle name="Vejica 2 3 2 2 2 2 3 2 3" xfId="17910"/>
    <cellStyle name="Vejica 2 3 2 2 2 2 3 2 3 2" xfId="32068"/>
    <cellStyle name="Vejica 2 3 2 2 2 2 3 2 4" xfId="22168"/>
    <cellStyle name="Vejica 2 3 2 2 2 2 3 2 5" xfId="9458"/>
    <cellStyle name="Vejica 2 3 2 2 2 2 3 3" xfId="2381"/>
    <cellStyle name="Vejica 2 3 2 2 2 2 3 3 2" xfId="12276"/>
    <cellStyle name="Vejica 2 3 2 2 2 2 3 3 2 2" xfId="26434"/>
    <cellStyle name="Vejica 2 3 2 2 2 2 3 3 3" xfId="16502"/>
    <cellStyle name="Vejica 2 3 2 2 2 2 3 3 3 2" xfId="30660"/>
    <cellStyle name="Vejica 2 3 2 2 2 2 3 3 4" xfId="20760"/>
    <cellStyle name="Vejica 2 3 2 2 2 2 3 3 5" xfId="8050"/>
    <cellStyle name="Vejica 2 3 2 2 2 2 3 4" xfId="6642"/>
    <cellStyle name="Vejica 2 3 2 2 2 2 3 4 2" xfId="23584"/>
    <cellStyle name="Vejica 2 3 2 2 2 2 3 5" xfId="10868"/>
    <cellStyle name="Vejica 2 3 2 2 2 2 3 5 2" xfId="25026"/>
    <cellStyle name="Vejica 2 3 2 2 2 2 3 6" xfId="15094"/>
    <cellStyle name="Vejica 2 3 2 2 2 2 3 6 2" xfId="29252"/>
    <cellStyle name="Vejica 2 3 2 2 2 2 3 7" xfId="19352"/>
    <cellStyle name="Vejica 2 3 2 2 2 2 3 8" xfId="5197"/>
    <cellStyle name="Vejica 2 3 2 2 2 2 3 9" xfId="33508"/>
    <cellStyle name="Vejica 2 3 2 2 2 2 4" xfId="3085"/>
    <cellStyle name="Vejica 2 3 2 2 2 2 4 2" xfId="12980"/>
    <cellStyle name="Vejica 2 3 2 2 2 2 4 2 2" xfId="27138"/>
    <cellStyle name="Vejica 2 3 2 2 2 2 4 3" xfId="17206"/>
    <cellStyle name="Vejica 2 3 2 2 2 2 4 3 2" xfId="31364"/>
    <cellStyle name="Vejica 2 3 2 2 2 2 4 4" xfId="21464"/>
    <cellStyle name="Vejica 2 3 2 2 2 2 4 5" xfId="8754"/>
    <cellStyle name="Vejica 2 3 2 2 2 2 5" xfId="1677"/>
    <cellStyle name="Vejica 2 3 2 2 2 2 5 2" xfId="11572"/>
    <cellStyle name="Vejica 2 3 2 2 2 2 5 2 2" xfId="25730"/>
    <cellStyle name="Vejica 2 3 2 2 2 2 5 3" xfId="15798"/>
    <cellStyle name="Vejica 2 3 2 2 2 2 5 3 2" xfId="29956"/>
    <cellStyle name="Vejica 2 3 2 2 2 2 5 4" xfId="20056"/>
    <cellStyle name="Vejica 2 3 2 2 2 2 5 5" xfId="7346"/>
    <cellStyle name="Vejica 2 3 2 2 2 2 6" xfId="5938"/>
    <cellStyle name="Vejica 2 3 2 2 2 2 6 2" xfId="22880"/>
    <cellStyle name="Vejica 2 3 2 2 2 2 7" xfId="10164"/>
    <cellStyle name="Vejica 2 3 2 2 2 2 7 2" xfId="24322"/>
    <cellStyle name="Vejica 2 3 2 2 2 2 8" xfId="14390"/>
    <cellStyle name="Vejica 2 3 2 2 2 2 8 2" xfId="28548"/>
    <cellStyle name="Vejica 2 3 2 2 2 2 9" xfId="18648"/>
    <cellStyle name="Vejica 2 3 2 2 2 3" xfId="307"/>
    <cellStyle name="Vejica 2 3 2 2 2 3 10" xfId="4531"/>
    <cellStyle name="Vejica 2 3 2 2 2 3 11" xfId="32842"/>
    <cellStyle name="Vejica 2 3 2 2 2 3 2" xfId="659"/>
    <cellStyle name="Vejica 2 3 2 2 2 3 2 10" xfId="33194"/>
    <cellStyle name="Vejica 2 3 2 2 2 3 2 2" xfId="1363"/>
    <cellStyle name="Vejica 2 3 2 2 2 3 2 2 2" xfId="4179"/>
    <cellStyle name="Vejica 2 3 2 2 2 3 2 2 2 2" xfId="14074"/>
    <cellStyle name="Vejica 2 3 2 2 2 3 2 2 2 2 2" xfId="28232"/>
    <cellStyle name="Vejica 2 3 2 2 2 3 2 2 2 3" xfId="18300"/>
    <cellStyle name="Vejica 2 3 2 2 2 3 2 2 2 3 2" xfId="32458"/>
    <cellStyle name="Vejica 2 3 2 2 2 3 2 2 2 4" xfId="22558"/>
    <cellStyle name="Vejica 2 3 2 2 2 3 2 2 2 5" xfId="9848"/>
    <cellStyle name="Vejica 2 3 2 2 2 3 2 2 3" xfId="2771"/>
    <cellStyle name="Vejica 2 3 2 2 2 3 2 2 3 2" xfId="12666"/>
    <cellStyle name="Vejica 2 3 2 2 2 3 2 2 3 2 2" xfId="26824"/>
    <cellStyle name="Vejica 2 3 2 2 2 3 2 2 3 3" xfId="16892"/>
    <cellStyle name="Vejica 2 3 2 2 2 3 2 2 3 3 2" xfId="31050"/>
    <cellStyle name="Vejica 2 3 2 2 2 3 2 2 3 4" xfId="21150"/>
    <cellStyle name="Vejica 2 3 2 2 2 3 2 2 3 5" xfId="8440"/>
    <cellStyle name="Vejica 2 3 2 2 2 3 2 2 4" xfId="7032"/>
    <cellStyle name="Vejica 2 3 2 2 2 3 2 2 4 2" xfId="23974"/>
    <cellStyle name="Vejica 2 3 2 2 2 3 2 2 5" xfId="11258"/>
    <cellStyle name="Vejica 2 3 2 2 2 3 2 2 5 2" xfId="25416"/>
    <cellStyle name="Vejica 2 3 2 2 2 3 2 2 6" xfId="15484"/>
    <cellStyle name="Vejica 2 3 2 2 2 3 2 2 6 2" xfId="29642"/>
    <cellStyle name="Vejica 2 3 2 2 2 3 2 2 7" xfId="19742"/>
    <cellStyle name="Vejica 2 3 2 2 2 3 2 2 8" xfId="5587"/>
    <cellStyle name="Vejica 2 3 2 2 2 3 2 2 9" xfId="33898"/>
    <cellStyle name="Vejica 2 3 2 2 2 3 2 3" xfId="3475"/>
    <cellStyle name="Vejica 2 3 2 2 2 3 2 3 2" xfId="13370"/>
    <cellStyle name="Vejica 2 3 2 2 2 3 2 3 2 2" xfId="27528"/>
    <cellStyle name="Vejica 2 3 2 2 2 3 2 3 3" xfId="17596"/>
    <cellStyle name="Vejica 2 3 2 2 2 3 2 3 3 2" xfId="31754"/>
    <cellStyle name="Vejica 2 3 2 2 2 3 2 3 4" xfId="21854"/>
    <cellStyle name="Vejica 2 3 2 2 2 3 2 3 5" xfId="9144"/>
    <cellStyle name="Vejica 2 3 2 2 2 3 2 4" xfId="2067"/>
    <cellStyle name="Vejica 2 3 2 2 2 3 2 4 2" xfId="11962"/>
    <cellStyle name="Vejica 2 3 2 2 2 3 2 4 2 2" xfId="26120"/>
    <cellStyle name="Vejica 2 3 2 2 2 3 2 4 3" xfId="16188"/>
    <cellStyle name="Vejica 2 3 2 2 2 3 2 4 3 2" xfId="30346"/>
    <cellStyle name="Vejica 2 3 2 2 2 3 2 4 4" xfId="20446"/>
    <cellStyle name="Vejica 2 3 2 2 2 3 2 4 5" xfId="7736"/>
    <cellStyle name="Vejica 2 3 2 2 2 3 2 5" xfId="6328"/>
    <cellStyle name="Vejica 2 3 2 2 2 3 2 5 2" xfId="23270"/>
    <cellStyle name="Vejica 2 3 2 2 2 3 2 6" xfId="10554"/>
    <cellStyle name="Vejica 2 3 2 2 2 3 2 6 2" xfId="24712"/>
    <cellStyle name="Vejica 2 3 2 2 2 3 2 7" xfId="14780"/>
    <cellStyle name="Vejica 2 3 2 2 2 3 2 7 2" xfId="28938"/>
    <cellStyle name="Vejica 2 3 2 2 2 3 2 8" xfId="19038"/>
    <cellStyle name="Vejica 2 3 2 2 2 3 2 9" xfId="4883"/>
    <cellStyle name="Vejica 2 3 2 2 2 3 3" xfId="1011"/>
    <cellStyle name="Vejica 2 3 2 2 2 3 3 2" xfId="3827"/>
    <cellStyle name="Vejica 2 3 2 2 2 3 3 2 2" xfId="13722"/>
    <cellStyle name="Vejica 2 3 2 2 2 3 3 2 2 2" xfId="27880"/>
    <cellStyle name="Vejica 2 3 2 2 2 3 3 2 3" xfId="17948"/>
    <cellStyle name="Vejica 2 3 2 2 2 3 3 2 3 2" xfId="32106"/>
    <cellStyle name="Vejica 2 3 2 2 2 3 3 2 4" xfId="22206"/>
    <cellStyle name="Vejica 2 3 2 2 2 3 3 2 5" xfId="9496"/>
    <cellStyle name="Vejica 2 3 2 2 2 3 3 3" xfId="2419"/>
    <cellStyle name="Vejica 2 3 2 2 2 3 3 3 2" xfId="12314"/>
    <cellStyle name="Vejica 2 3 2 2 2 3 3 3 2 2" xfId="26472"/>
    <cellStyle name="Vejica 2 3 2 2 2 3 3 3 3" xfId="16540"/>
    <cellStyle name="Vejica 2 3 2 2 2 3 3 3 3 2" xfId="30698"/>
    <cellStyle name="Vejica 2 3 2 2 2 3 3 3 4" xfId="20798"/>
    <cellStyle name="Vejica 2 3 2 2 2 3 3 3 5" xfId="8088"/>
    <cellStyle name="Vejica 2 3 2 2 2 3 3 4" xfId="6680"/>
    <cellStyle name="Vejica 2 3 2 2 2 3 3 4 2" xfId="23622"/>
    <cellStyle name="Vejica 2 3 2 2 2 3 3 5" xfId="10906"/>
    <cellStyle name="Vejica 2 3 2 2 2 3 3 5 2" xfId="25064"/>
    <cellStyle name="Vejica 2 3 2 2 2 3 3 6" xfId="15132"/>
    <cellStyle name="Vejica 2 3 2 2 2 3 3 6 2" xfId="29290"/>
    <cellStyle name="Vejica 2 3 2 2 2 3 3 7" xfId="19390"/>
    <cellStyle name="Vejica 2 3 2 2 2 3 3 8" xfId="5235"/>
    <cellStyle name="Vejica 2 3 2 2 2 3 3 9" xfId="33546"/>
    <cellStyle name="Vejica 2 3 2 2 2 3 4" xfId="3123"/>
    <cellStyle name="Vejica 2 3 2 2 2 3 4 2" xfId="13018"/>
    <cellStyle name="Vejica 2 3 2 2 2 3 4 2 2" xfId="27176"/>
    <cellStyle name="Vejica 2 3 2 2 2 3 4 3" xfId="17244"/>
    <cellStyle name="Vejica 2 3 2 2 2 3 4 3 2" xfId="31402"/>
    <cellStyle name="Vejica 2 3 2 2 2 3 4 4" xfId="21502"/>
    <cellStyle name="Vejica 2 3 2 2 2 3 4 5" xfId="8792"/>
    <cellStyle name="Vejica 2 3 2 2 2 3 5" xfId="1715"/>
    <cellStyle name="Vejica 2 3 2 2 2 3 5 2" xfId="11610"/>
    <cellStyle name="Vejica 2 3 2 2 2 3 5 2 2" xfId="25768"/>
    <cellStyle name="Vejica 2 3 2 2 2 3 5 3" xfId="15836"/>
    <cellStyle name="Vejica 2 3 2 2 2 3 5 3 2" xfId="29994"/>
    <cellStyle name="Vejica 2 3 2 2 2 3 5 4" xfId="20094"/>
    <cellStyle name="Vejica 2 3 2 2 2 3 5 5" xfId="7384"/>
    <cellStyle name="Vejica 2 3 2 2 2 3 6" xfId="5976"/>
    <cellStyle name="Vejica 2 3 2 2 2 3 6 2" xfId="22918"/>
    <cellStyle name="Vejica 2 3 2 2 2 3 7" xfId="10202"/>
    <cellStyle name="Vejica 2 3 2 2 2 3 7 2" xfId="24360"/>
    <cellStyle name="Vejica 2 3 2 2 2 3 8" xfId="14428"/>
    <cellStyle name="Vejica 2 3 2 2 2 3 8 2" xfId="28586"/>
    <cellStyle name="Vejica 2 3 2 2 2 3 9" xfId="18686"/>
    <cellStyle name="Vejica 2 3 2 2 2 4" xfId="493"/>
    <cellStyle name="Vejica 2 3 2 2 2 4 10" xfId="33028"/>
    <cellStyle name="Vejica 2 3 2 2 2 4 2" xfId="1197"/>
    <cellStyle name="Vejica 2 3 2 2 2 4 2 2" xfId="4013"/>
    <cellStyle name="Vejica 2 3 2 2 2 4 2 2 2" xfId="13908"/>
    <cellStyle name="Vejica 2 3 2 2 2 4 2 2 2 2" xfId="28066"/>
    <cellStyle name="Vejica 2 3 2 2 2 4 2 2 3" xfId="18134"/>
    <cellStyle name="Vejica 2 3 2 2 2 4 2 2 3 2" xfId="32292"/>
    <cellStyle name="Vejica 2 3 2 2 2 4 2 2 4" xfId="22392"/>
    <cellStyle name="Vejica 2 3 2 2 2 4 2 2 5" xfId="9682"/>
    <cellStyle name="Vejica 2 3 2 2 2 4 2 3" xfId="2605"/>
    <cellStyle name="Vejica 2 3 2 2 2 4 2 3 2" xfId="12500"/>
    <cellStyle name="Vejica 2 3 2 2 2 4 2 3 2 2" xfId="26658"/>
    <cellStyle name="Vejica 2 3 2 2 2 4 2 3 3" xfId="16726"/>
    <cellStyle name="Vejica 2 3 2 2 2 4 2 3 3 2" xfId="30884"/>
    <cellStyle name="Vejica 2 3 2 2 2 4 2 3 4" xfId="20984"/>
    <cellStyle name="Vejica 2 3 2 2 2 4 2 3 5" xfId="8274"/>
    <cellStyle name="Vejica 2 3 2 2 2 4 2 4" xfId="6866"/>
    <cellStyle name="Vejica 2 3 2 2 2 4 2 4 2" xfId="23808"/>
    <cellStyle name="Vejica 2 3 2 2 2 4 2 5" xfId="11092"/>
    <cellStyle name="Vejica 2 3 2 2 2 4 2 5 2" xfId="25250"/>
    <cellStyle name="Vejica 2 3 2 2 2 4 2 6" xfId="15318"/>
    <cellStyle name="Vejica 2 3 2 2 2 4 2 6 2" xfId="29476"/>
    <cellStyle name="Vejica 2 3 2 2 2 4 2 7" xfId="19576"/>
    <cellStyle name="Vejica 2 3 2 2 2 4 2 8" xfId="5421"/>
    <cellStyle name="Vejica 2 3 2 2 2 4 2 9" xfId="33732"/>
    <cellStyle name="Vejica 2 3 2 2 2 4 3" xfId="3309"/>
    <cellStyle name="Vejica 2 3 2 2 2 4 3 2" xfId="13204"/>
    <cellStyle name="Vejica 2 3 2 2 2 4 3 2 2" xfId="27362"/>
    <cellStyle name="Vejica 2 3 2 2 2 4 3 3" xfId="17430"/>
    <cellStyle name="Vejica 2 3 2 2 2 4 3 3 2" xfId="31588"/>
    <cellStyle name="Vejica 2 3 2 2 2 4 3 4" xfId="21688"/>
    <cellStyle name="Vejica 2 3 2 2 2 4 3 5" xfId="8978"/>
    <cellStyle name="Vejica 2 3 2 2 2 4 4" xfId="1901"/>
    <cellStyle name="Vejica 2 3 2 2 2 4 4 2" xfId="11796"/>
    <cellStyle name="Vejica 2 3 2 2 2 4 4 2 2" xfId="25954"/>
    <cellStyle name="Vejica 2 3 2 2 2 4 4 3" xfId="16022"/>
    <cellStyle name="Vejica 2 3 2 2 2 4 4 3 2" xfId="30180"/>
    <cellStyle name="Vejica 2 3 2 2 2 4 4 4" xfId="20280"/>
    <cellStyle name="Vejica 2 3 2 2 2 4 4 5" xfId="7570"/>
    <cellStyle name="Vejica 2 3 2 2 2 4 5" xfId="6162"/>
    <cellStyle name="Vejica 2 3 2 2 2 4 5 2" xfId="23104"/>
    <cellStyle name="Vejica 2 3 2 2 2 4 6" xfId="10388"/>
    <cellStyle name="Vejica 2 3 2 2 2 4 6 2" xfId="24546"/>
    <cellStyle name="Vejica 2 3 2 2 2 4 7" xfId="14614"/>
    <cellStyle name="Vejica 2 3 2 2 2 4 7 2" xfId="28772"/>
    <cellStyle name="Vejica 2 3 2 2 2 4 8" xfId="18872"/>
    <cellStyle name="Vejica 2 3 2 2 2 4 9" xfId="4717"/>
    <cellStyle name="Vejica 2 3 2 2 2 5" xfId="845"/>
    <cellStyle name="Vejica 2 3 2 2 2 5 2" xfId="3661"/>
    <cellStyle name="Vejica 2 3 2 2 2 5 2 2" xfId="13556"/>
    <cellStyle name="Vejica 2 3 2 2 2 5 2 2 2" xfId="27714"/>
    <cellStyle name="Vejica 2 3 2 2 2 5 2 3" xfId="17782"/>
    <cellStyle name="Vejica 2 3 2 2 2 5 2 3 2" xfId="31940"/>
    <cellStyle name="Vejica 2 3 2 2 2 5 2 4" xfId="22040"/>
    <cellStyle name="Vejica 2 3 2 2 2 5 2 5" xfId="9330"/>
    <cellStyle name="Vejica 2 3 2 2 2 5 3" xfId="2253"/>
    <cellStyle name="Vejica 2 3 2 2 2 5 3 2" xfId="12148"/>
    <cellStyle name="Vejica 2 3 2 2 2 5 3 2 2" xfId="26306"/>
    <cellStyle name="Vejica 2 3 2 2 2 5 3 3" xfId="16374"/>
    <cellStyle name="Vejica 2 3 2 2 2 5 3 3 2" xfId="30532"/>
    <cellStyle name="Vejica 2 3 2 2 2 5 3 4" xfId="20632"/>
    <cellStyle name="Vejica 2 3 2 2 2 5 3 5" xfId="7922"/>
    <cellStyle name="Vejica 2 3 2 2 2 5 4" xfId="6514"/>
    <cellStyle name="Vejica 2 3 2 2 2 5 4 2" xfId="23456"/>
    <cellStyle name="Vejica 2 3 2 2 2 5 5" xfId="10740"/>
    <cellStyle name="Vejica 2 3 2 2 2 5 5 2" xfId="24898"/>
    <cellStyle name="Vejica 2 3 2 2 2 5 6" xfId="14966"/>
    <cellStyle name="Vejica 2 3 2 2 2 5 6 2" xfId="29124"/>
    <cellStyle name="Vejica 2 3 2 2 2 5 7" xfId="19224"/>
    <cellStyle name="Vejica 2 3 2 2 2 5 8" xfId="5069"/>
    <cellStyle name="Vejica 2 3 2 2 2 5 9" xfId="33380"/>
    <cellStyle name="Vejica 2 3 2 2 2 6" xfId="2925"/>
    <cellStyle name="Vejica 2 3 2 2 2 6 2" xfId="12820"/>
    <cellStyle name="Vejica 2 3 2 2 2 6 2 2" xfId="26978"/>
    <cellStyle name="Vejica 2 3 2 2 2 6 3" xfId="17046"/>
    <cellStyle name="Vejica 2 3 2 2 2 6 3 2" xfId="31204"/>
    <cellStyle name="Vejica 2 3 2 2 2 6 4" xfId="21304"/>
    <cellStyle name="Vejica 2 3 2 2 2 6 5" xfId="8594"/>
    <cellStyle name="Vejica 2 3 2 2 2 7" xfId="1517"/>
    <cellStyle name="Vejica 2 3 2 2 2 7 2" xfId="11412"/>
    <cellStyle name="Vejica 2 3 2 2 2 7 2 2" xfId="25570"/>
    <cellStyle name="Vejica 2 3 2 2 2 7 3" xfId="15638"/>
    <cellStyle name="Vejica 2 3 2 2 2 7 3 2" xfId="29796"/>
    <cellStyle name="Vejica 2 3 2 2 2 7 4" xfId="19896"/>
    <cellStyle name="Vejica 2 3 2 2 2 7 5" xfId="7186"/>
    <cellStyle name="Vejica 2 3 2 2 2 8" xfId="5746"/>
    <cellStyle name="Vejica 2 3 2 2 2 8 2" xfId="22688"/>
    <cellStyle name="Vejica 2 3 2 2 2 9" xfId="9972"/>
    <cellStyle name="Vejica 2 3 2 2 2 9 2" xfId="24130"/>
    <cellStyle name="Vejica 2 3 2 2 3" xfId="140"/>
    <cellStyle name="Vejica 2 3 2 2 3 10" xfId="18520"/>
    <cellStyle name="Vejica 2 3 2 2 3 11" xfId="4365"/>
    <cellStyle name="Vejica 2 3 2 2 3 12" xfId="32676"/>
    <cellStyle name="Vejica 2 3 2 2 3 2" xfId="300"/>
    <cellStyle name="Vejica 2 3 2 2 3 2 10" xfId="4525"/>
    <cellStyle name="Vejica 2 3 2 2 3 2 11" xfId="32836"/>
    <cellStyle name="Vejica 2 3 2 2 3 2 2" xfId="653"/>
    <cellStyle name="Vejica 2 3 2 2 3 2 2 10" xfId="33188"/>
    <cellStyle name="Vejica 2 3 2 2 3 2 2 2" xfId="1357"/>
    <cellStyle name="Vejica 2 3 2 2 3 2 2 2 2" xfId="4173"/>
    <cellStyle name="Vejica 2 3 2 2 3 2 2 2 2 2" xfId="14068"/>
    <cellStyle name="Vejica 2 3 2 2 3 2 2 2 2 2 2" xfId="28226"/>
    <cellStyle name="Vejica 2 3 2 2 3 2 2 2 2 3" xfId="18294"/>
    <cellStyle name="Vejica 2 3 2 2 3 2 2 2 2 3 2" xfId="32452"/>
    <cellStyle name="Vejica 2 3 2 2 3 2 2 2 2 4" xfId="22552"/>
    <cellStyle name="Vejica 2 3 2 2 3 2 2 2 2 5" xfId="9842"/>
    <cellStyle name="Vejica 2 3 2 2 3 2 2 2 3" xfId="2765"/>
    <cellStyle name="Vejica 2 3 2 2 3 2 2 2 3 2" xfId="12660"/>
    <cellStyle name="Vejica 2 3 2 2 3 2 2 2 3 2 2" xfId="26818"/>
    <cellStyle name="Vejica 2 3 2 2 3 2 2 2 3 3" xfId="16886"/>
    <cellStyle name="Vejica 2 3 2 2 3 2 2 2 3 3 2" xfId="31044"/>
    <cellStyle name="Vejica 2 3 2 2 3 2 2 2 3 4" xfId="21144"/>
    <cellStyle name="Vejica 2 3 2 2 3 2 2 2 3 5" xfId="8434"/>
    <cellStyle name="Vejica 2 3 2 2 3 2 2 2 4" xfId="7026"/>
    <cellStyle name="Vejica 2 3 2 2 3 2 2 2 4 2" xfId="23968"/>
    <cellStyle name="Vejica 2 3 2 2 3 2 2 2 5" xfId="11252"/>
    <cellStyle name="Vejica 2 3 2 2 3 2 2 2 5 2" xfId="25410"/>
    <cellStyle name="Vejica 2 3 2 2 3 2 2 2 6" xfId="15478"/>
    <cellStyle name="Vejica 2 3 2 2 3 2 2 2 6 2" xfId="29636"/>
    <cellStyle name="Vejica 2 3 2 2 3 2 2 2 7" xfId="19736"/>
    <cellStyle name="Vejica 2 3 2 2 3 2 2 2 8" xfId="5581"/>
    <cellStyle name="Vejica 2 3 2 2 3 2 2 2 9" xfId="33892"/>
    <cellStyle name="Vejica 2 3 2 2 3 2 2 3" xfId="3469"/>
    <cellStyle name="Vejica 2 3 2 2 3 2 2 3 2" xfId="13364"/>
    <cellStyle name="Vejica 2 3 2 2 3 2 2 3 2 2" xfId="27522"/>
    <cellStyle name="Vejica 2 3 2 2 3 2 2 3 3" xfId="17590"/>
    <cellStyle name="Vejica 2 3 2 2 3 2 2 3 3 2" xfId="31748"/>
    <cellStyle name="Vejica 2 3 2 2 3 2 2 3 4" xfId="21848"/>
    <cellStyle name="Vejica 2 3 2 2 3 2 2 3 5" xfId="9138"/>
    <cellStyle name="Vejica 2 3 2 2 3 2 2 4" xfId="2061"/>
    <cellStyle name="Vejica 2 3 2 2 3 2 2 4 2" xfId="11956"/>
    <cellStyle name="Vejica 2 3 2 2 3 2 2 4 2 2" xfId="26114"/>
    <cellStyle name="Vejica 2 3 2 2 3 2 2 4 3" xfId="16182"/>
    <cellStyle name="Vejica 2 3 2 2 3 2 2 4 3 2" xfId="30340"/>
    <cellStyle name="Vejica 2 3 2 2 3 2 2 4 4" xfId="20440"/>
    <cellStyle name="Vejica 2 3 2 2 3 2 2 4 5" xfId="7730"/>
    <cellStyle name="Vejica 2 3 2 2 3 2 2 5" xfId="6322"/>
    <cellStyle name="Vejica 2 3 2 2 3 2 2 5 2" xfId="23264"/>
    <cellStyle name="Vejica 2 3 2 2 3 2 2 6" xfId="10548"/>
    <cellStyle name="Vejica 2 3 2 2 3 2 2 6 2" xfId="24706"/>
    <cellStyle name="Vejica 2 3 2 2 3 2 2 7" xfId="14774"/>
    <cellStyle name="Vejica 2 3 2 2 3 2 2 7 2" xfId="28932"/>
    <cellStyle name="Vejica 2 3 2 2 3 2 2 8" xfId="19032"/>
    <cellStyle name="Vejica 2 3 2 2 3 2 2 9" xfId="4877"/>
    <cellStyle name="Vejica 2 3 2 2 3 2 3" xfId="1005"/>
    <cellStyle name="Vejica 2 3 2 2 3 2 3 2" xfId="3821"/>
    <cellStyle name="Vejica 2 3 2 2 3 2 3 2 2" xfId="13716"/>
    <cellStyle name="Vejica 2 3 2 2 3 2 3 2 2 2" xfId="27874"/>
    <cellStyle name="Vejica 2 3 2 2 3 2 3 2 3" xfId="17942"/>
    <cellStyle name="Vejica 2 3 2 2 3 2 3 2 3 2" xfId="32100"/>
    <cellStyle name="Vejica 2 3 2 2 3 2 3 2 4" xfId="22200"/>
    <cellStyle name="Vejica 2 3 2 2 3 2 3 2 5" xfId="9490"/>
    <cellStyle name="Vejica 2 3 2 2 3 2 3 3" xfId="2413"/>
    <cellStyle name="Vejica 2 3 2 2 3 2 3 3 2" xfId="12308"/>
    <cellStyle name="Vejica 2 3 2 2 3 2 3 3 2 2" xfId="26466"/>
    <cellStyle name="Vejica 2 3 2 2 3 2 3 3 3" xfId="16534"/>
    <cellStyle name="Vejica 2 3 2 2 3 2 3 3 3 2" xfId="30692"/>
    <cellStyle name="Vejica 2 3 2 2 3 2 3 3 4" xfId="20792"/>
    <cellStyle name="Vejica 2 3 2 2 3 2 3 3 5" xfId="8082"/>
    <cellStyle name="Vejica 2 3 2 2 3 2 3 4" xfId="6674"/>
    <cellStyle name="Vejica 2 3 2 2 3 2 3 4 2" xfId="23616"/>
    <cellStyle name="Vejica 2 3 2 2 3 2 3 5" xfId="10900"/>
    <cellStyle name="Vejica 2 3 2 2 3 2 3 5 2" xfId="25058"/>
    <cellStyle name="Vejica 2 3 2 2 3 2 3 6" xfId="15126"/>
    <cellStyle name="Vejica 2 3 2 2 3 2 3 6 2" xfId="29284"/>
    <cellStyle name="Vejica 2 3 2 2 3 2 3 7" xfId="19384"/>
    <cellStyle name="Vejica 2 3 2 2 3 2 3 8" xfId="5229"/>
    <cellStyle name="Vejica 2 3 2 2 3 2 3 9" xfId="33540"/>
    <cellStyle name="Vejica 2 3 2 2 3 2 4" xfId="3117"/>
    <cellStyle name="Vejica 2 3 2 2 3 2 4 2" xfId="13012"/>
    <cellStyle name="Vejica 2 3 2 2 3 2 4 2 2" xfId="27170"/>
    <cellStyle name="Vejica 2 3 2 2 3 2 4 3" xfId="17238"/>
    <cellStyle name="Vejica 2 3 2 2 3 2 4 3 2" xfId="31396"/>
    <cellStyle name="Vejica 2 3 2 2 3 2 4 4" xfId="21496"/>
    <cellStyle name="Vejica 2 3 2 2 3 2 4 5" xfId="8786"/>
    <cellStyle name="Vejica 2 3 2 2 3 2 5" xfId="1709"/>
    <cellStyle name="Vejica 2 3 2 2 3 2 5 2" xfId="11604"/>
    <cellStyle name="Vejica 2 3 2 2 3 2 5 2 2" xfId="25762"/>
    <cellStyle name="Vejica 2 3 2 2 3 2 5 3" xfId="15830"/>
    <cellStyle name="Vejica 2 3 2 2 3 2 5 3 2" xfId="29988"/>
    <cellStyle name="Vejica 2 3 2 2 3 2 5 4" xfId="20088"/>
    <cellStyle name="Vejica 2 3 2 2 3 2 5 5" xfId="7378"/>
    <cellStyle name="Vejica 2 3 2 2 3 2 6" xfId="5970"/>
    <cellStyle name="Vejica 2 3 2 2 3 2 6 2" xfId="22912"/>
    <cellStyle name="Vejica 2 3 2 2 3 2 7" xfId="10196"/>
    <cellStyle name="Vejica 2 3 2 2 3 2 7 2" xfId="24354"/>
    <cellStyle name="Vejica 2 3 2 2 3 2 8" xfId="14422"/>
    <cellStyle name="Vejica 2 3 2 2 3 2 8 2" xfId="28580"/>
    <cellStyle name="Vejica 2 3 2 2 3 2 9" xfId="18680"/>
    <cellStyle name="Vejica 2 3 2 2 3 3" xfId="525"/>
    <cellStyle name="Vejica 2 3 2 2 3 3 10" xfId="33060"/>
    <cellStyle name="Vejica 2 3 2 2 3 3 2" xfId="1229"/>
    <cellStyle name="Vejica 2 3 2 2 3 3 2 2" xfId="4045"/>
    <cellStyle name="Vejica 2 3 2 2 3 3 2 2 2" xfId="13940"/>
    <cellStyle name="Vejica 2 3 2 2 3 3 2 2 2 2" xfId="28098"/>
    <cellStyle name="Vejica 2 3 2 2 3 3 2 2 3" xfId="18166"/>
    <cellStyle name="Vejica 2 3 2 2 3 3 2 2 3 2" xfId="32324"/>
    <cellStyle name="Vejica 2 3 2 2 3 3 2 2 4" xfId="22424"/>
    <cellStyle name="Vejica 2 3 2 2 3 3 2 2 5" xfId="9714"/>
    <cellStyle name="Vejica 2 3 2 2 3 3 2 3" xfId="2637"/>
    <cellStyle name="Vejica 2 3 2 2 3 3 2 3 2" xfId="12532"/>
    <cellStyle name="Vejica 2 3 2 2 3 3 2 3 2 2" xfId="26690"/>
    <cellStyle name="Vejica 2 3 2 2 3 3 2 3 3" xfId="16758"/>
    <cellStyle name="Vejica 2 3 2 2 3 3 2 3 3 2" xfId="30916"/>
    <cellStyle name="Vejica 2 3 2 2 3 3 2 3 4" xfId="21016"/>
    <cellStyle name="Vejica 2 3 2 2 3 3 2 3 5" xfId="8306"/>
    <cellStyle name="Vejica 2 3 2 2 3 3 2 4" xfId="6898"/>
    <cellStyle name="Vejica 2 3 2 2 3 3 2 4 2" xfId="23840"/>
    <cellStyle name="Vejica 2 3 2 2 3 3 2 5" xfId="11124"/>
    <cellStyle name="Vejica 2 3 2 2 3 3 2 5 2" xfId="25282"/>
    <cellStyle name="Vejica 2 3 2 2 3 3 2 6" xfId="15350"/>
    <cellStyle name="Vejica 2 3 2 2 3 3 2 6 2" xfId="29508"/>
    <cellStyle name="Vejica 2 3 2 2 3 3 2 7" xfId="19608"/>
    <cellStyle name="Vejica 2 3 2 2 3 3 2 8" xfId="5453"/>
    <cellStyle name="Vejica 2 3 2 2 3 3 2 9" xfId="33764"/>
    <cellStyle name="Vejica 2 3 2 2 3 3 3" xfId="3341"/>
    <cellStyle name="Vejica 2 3 2 2 3 3 3 2" xfId="13236"/>
    <cellStyle name="Vejica 2 3 2 2 3 3 3 2 2" xfId="27394"/>
    <cellStyle name="Vejica 2 3 2 2 3 3 3 3" xfId="17462"/>
    <cellStyle name="Vejica 2 3 2 2 3 3 3 3 2" xfId="31620"/>
    <cellStyle name="Vejica 2 3 2 2 3 3 3 4" xfId="21720"/>
    <cellStyle name="Vejica 2 3 2 2 3 3 3 5" xfId="9010"/>
    <cellStyle name="Vejica 2 3 2 2 3 3 4" xfId="1933"/>
    <cellStyle name="Vejica 2 3 2 2 3 3 4 2" xfId="11828"/>
    <cellStyle name="Vejica 2 3 2 2 3 3 4 2 2" xfId="25986"/>
    <cellStyle name="Vejica 2 3 2 2 3 3 4 3" xfId="16054"/>
    <cellStyle name="Vejica 2 3 2 2 3 3 4 3 2" xfId="30212"/>
    <cellStyle name="Vejica 2 3 2 2 3 3 4 4" xfId="20312"/>
    <cellStyle name="Vejica 2 3 2 2 3 3 4 5" xfId="7602"/>
    <cellStyle name="Vejica 2 3 2 2 3 3 5" xfId="6194"/>
    <cellStyle name="Vejica 2 3 2 2 3 3 5 2" xfId="23136"/>
    <cellStyle name="Vejica 2 3 2 2 3 3 6" xfId="10420"/>
    <cellStyle name="Vejica 2 3 2 2 3 3 6 2" xfId="24578"/>
    <cellStyle name="Vejica 2 3 2 2 3 3 7" xfId="14646"/>
    <cellStyle name="Vejica 2 3 2 2 3 3 7 2" xfId="28804"/>
    <cellStyle name="Vejica 2 3 2 2 3 3 8" xfId="18904"/>
    <cellStyle name="Vejica 2 3 2 2 3 3 9" xfId="4749"/>
    <cellStyle name="Vejica 2 3 2 2 3 4" xfId="877"/>
    <cellStyle name="Vejica 2 3 2 2 3 4 2" xfId="3693"/>
    <cellStyle name="Vejica 2 3 2 2 3 4 2 2" xfId="13588"/>
    <cellStyle name="Vejica 2 3 2 2 3 4 2 2 2" xfId="27746"/>
    <cellStyle name="Vejica 2 3 2 2 3 4 2 3" xfId="17814"/>
    <cellStyle name="Vejica 2 3 2 2 3 4 2 3 2" xfId="31972"/>
    <cellStyle name="Vejica 2 3 2 2 3 4 2 4" xfId="22072"/>
    <cellStyle name="Vejica 2 3 2 2 3 4 2 5" xfId="9362"/>
    <cellStyle name="Vejica 2 3 2 2 3 4 3" xfId="2285"/>
    <cellStyle name="Vejica 2 3 2 2 3 4 3 2" xfId="12180"/>
    <cellStyle name="Vejica 2 3 2 2 3 4 3 2 2" xfId="26338"/>
    <cellStyle name="Vejica 2 3 2 2 3 4 3 3" xfId="16406"/>
    <cellStyle name="Vejica 2 3 2 2 3 4 3 3 2" xfId="30564"/>
    <cellStyle name="Vejica 2 3 2 2 3 4 3 4" xfId="20664"/>
    <cellStyle name="Vejica 2 3 2 2 3 4 3 5" xfId="7954"/>
    <cellStyle name="Vejica 2 3 2 2 3 4 4" xfId="6546"/>
    <cellStyle name="Vejica 2 3 2 2 3 4 4 2" xfId="23488"/>
    <cellStyle name="Vejica 2 3 2 2 3 4 5" xfId="10772"/>
    <cellStyle name="Vejica 2 3 2 2 3 4 5 2" xfId="24930"/>
    <cellStyle name="Vejica 2 3 2 2 3 4 6" xfId="14998"/>
    <cellStyle name="Vejica 2 3 2 2 3 4 6 2" xfId="29156"/>
    <cellStyle name="Vejica 2 3 2 2 3 4 7" xfId="19256"/>
    <cellStyle name="Vejica 2 3 2 2 3 4 8" xfId="5101"/>
    <cellStyle name="Vejica 2 3 2 2 3 4 9" xfId="33412"/>
    <cellStyle name="Vejica 2 3 2 2 3 5" xfId="2957"/>
    <cellStyle name="Vejica 2 3 2 2 3 5 2" xfId="12852"/>
    <cellStyle name="Vejica 2 3 2 2 3 5 2 2" xfId="27010"/>
    <cellStyle name="Vejica 2 3 2 2 3 5 3" xfId="17078"/>
    <cellStyle name="Vejica 2 3 2 2 3 5 3 2" xfId="31236"/>
    <cellStyle name="Vejica 2 3 2 2 3 5 4" xfId="21336"/>
    <cellStyle name="Vejica 2 3 2 2 3 5 5" xfId="8626"/>
    <cellStyle name="Vejica 2 3 2 2 3 6" xfId="1549"/>
    <cellStyle name="Vejica 2 3 2 2 3 6 2" xfId="11444"/>
    <cellStyle name="Vejica 2 3 2 2 3 6 2 2" xfId="25602"/>
    <cellStyle name="Vejica 2 3 2 2 3 6 3" xfId="15670"/>
    <cellStyle name="Vejica 2 3 2 2 3 6 3 2" xfId="29828"/>
    <cellStyle name="Vejica 2 3 2 2 3 6 4" xfId="19928"/>
    <cellStyle name="Vejica 2 3 2 2 3 6 5" xfId="7218"/>
    <cellStyle name="Vejica 2 3 2 2 3 7" xfId="5810"/>
    <cellStyle name="Vejica 2 3 2 2 3 7 2" xfId="22752"/>
    <cellStyle name="Vejica 2 3 2 2 3 8" xfId="10036"/>
    <cellStyle name="Vejica 2 3 2 2 3 8 2" xfId="24194"/>
    <cellStyle name="Vejica 2 3 2 2 3 9" xfId="14262"/>
    <cellStyle name="Vejica 2 3 2 2 3 9 2" xfId="28420"/>
    <cellStyle name="Vejica 2 3 2 2 4" xfId="70"/>
    <cellStyle name="Vejica 2 3 2 2 4 10" xfId="18488"/>
    <cellStyle name="Vejica 2 3 2 2 4 11" xfId="4301"/>
    <cellStyle name="Vejica 2 3 2 2 4 12" xfId="32612"/>
    <cellStyle name="Vejica 2 3 2 2 4 2" xfId="236"/>
    <cellStyle name="Vejica 2 3 2 2 4 2 10" xfId="4461"/>
    <cellStyle name="Vejica 2 3 2 2 4 2 11" xfId="32772"/>
    <cellStyle name="Vejica 2 3 2 2 4 2 2" xfId="589"/>
    <cellStyle name="Vejica 2 3 2 2 4 2 2 10" xfId="33124"/>
    <cellStyle name="Vejica 2 3 2 2 4 2 2 2" xfId="1293"/>
    <cellStyle name="Vejica 2 3 2 2 4 2 2 2 2" xfId="4109"/>
    <cellStyle name="Vejica 2 3 2 2 4 2 2 2 2 2" xfId="14004"/>
    <cellStyle name="Vejica 2 3 2 2 4 2 2 2 2 2 2" xfId="28162"/>
    <cellStyle name="Vejica 2 3 2 2 4 2 2 2 2 3" xfId="18230"/>
    <cellStyle name="Vejica 2 3 2 2 4 2 2 2 2 3 2" xfId="32388"/>
    <cellStyle name="Vejica 2 3 2 2 4 2 2 2 2 4" xfId="22488"/>
    <cellStyle name="Vejica 2 3 2 2 4 2 2 2 2 5" xfId="9778"/>
    <cellStyle name="Vejica 2 3 2 2 4 2 2 2 3" xfId="2701"/>
    <cellStyle name="Vejica 2 3 2 2 4 2 2 2 3 2" xfId="12596"/>
    <cellStyle name="Vejica 2 3 2 2 4 2 2 2 3 2 2" xfId="26754"/>
    <cellStyle name="Vejica 2 3 2 2 4 2 2 2 3 3" xfId="16822"/>
    <cellStyle name="Vejica 2 3 2 2 4 2 2 2 3 3 2" xfId="30980"/>
    <cellStyle name="Vejica 2 3 2 2 4 2 2 2 3 4" xfId="21080"/>
    <cellStyle name="Vejica 2 3 2 2 4 2 2 2 3 5" xfId="8370"/>
    <cellStyle name="Vejica 2 3 2 2 4 2 2 2 4" xfId="6962"/>
    <cellStyle name="Vejica 2 3 2 2 4 2 2 2 4 2" xfId="23904"/>
    <cellStyle name="Vejica 2 3 2 2 4 2 2 2 5" xfId="11188"/>
    <cellStyle name="Vejica 2 3 2 2 4 2 2 2 5 2" xfId="25346"/>
    <cellStyle name="Vejica 2 3 2 2 4 2 2 2 6" xfId="15414"/>
    <cellStyle name="Vejica 2 3 2 2 4 2 2 2 6 2" xfId="29572"/>
    <cellStyle name="Vejica 2 3 2 2 4 2 2 2 7" xfId="19672"/>
    <cellStyle name="Vejica 2 3 2 2 4 2 2 2 8" xfId="5517"/>
    <cellStyle name="Vejica 2 3 2 2 4 2 2 2 9" xfId="33828"/>
    <cellStyle name="Vejica 2 3 2 2 4 2 2 3" xfId="3405"/>
    <cellStyle name="Vejica 2 3 2 2 4 2 2 3 2" xfId="13300"/>
    <cellStyle name="Vejica 2 3 2 2 4 2 2 3 2 2" xfId="27458"/>
    <cellStyle name="Vejica 2 3 2 2 4 2 2 3 3" xfId="17526"/>
    <cellStyle name="Vejica 2 3 2 2 4 2 2 3 3 2" xfId="31684"/>
    <cellStyle name="Vejica 2 3 2 2 4 2 2 3 4" xfId="21784"/>
    <cellStyle name="Vejica 2 3 2 2 4 2 2 3 5" xfId="9074"/>
    <cellStyle name="Vejica 2 3 2 2 4 2 2 4" xfId="1997"/>
    <cellStyle name="Vejica 2 3 2 2 4 2 2 4 2" xfId="11892"/>
    <cellStyle name="Vejica 2 3 2 2 4 2 2 4 2 2" xfId="26050"/>
    <cellStyle name="Vejica 2 3 2 2 4 2 2 4 3" xfId="16118"/>
    <cellStyle name="Vejica 2 3 2 2 4 2 2 4 3 2" xfId="30276"/>
    <cellStyle name="Vejica 2 3 2 2 4 2 2 4 4" xfId="20376"/>
    <cellStyle name="Vejica 2 3 2 2 4 2 2 4 5" xfId="7666"/>
    <cellStyle name="Vejica 2 3 2 2 4 2 2 5" xfId="6258"/>
    <cellStyle name="Vejica 2 3 2 2 4 2 2 5 2" xfId="23200"/>
    <cellStyle name="Vejica 2 3 2 2 4 2 2 6" xfId="10484"/>
    <cellStyle name="Vejica 2 3 2 2 4 2 2 6 2" xfId="24642"/>
    <cellStyle name="Vejica 2 3 2 2 4 2 2 7" xfId="14710"/>
    <cellStyle name="Vejica 2 3 2 2 4 2 2 7 2" xfId="28868"/>
    <cellStyle name="Vejica 2 3 2 2 4 2 2 8" xfId="18968"/>
    <cellStyle name="Vejica 2 3 2 2 4 2 2 9" xfId="4813"/>
    <cellStyle name="Vejica 2 3 2 2 4 2 3" xfId="941"/>
    <cellStyle name="Vejica 2 3 2 2 4 2 3 2" xfId="3757"/>
    <cellStyle name="Vejica 2 3 2 2 4 2 3 2 2" xfId="13652"/>
    <cellStyle name="Vejica 2 3 2 2 4 2 3 2 2 2" xfId="27810"/>
    <cellStyle name="Vejica 2 3 2 2 4 2 3 2 3" xfId="17878"/>
    <cellStyle name="Vejica 2 3 2 2 4 2 3 2 3 2" xfId="32036"/>
    <cellStyle name="Vejica 2 3 2 2 4 2 3 2 4" xfId="22136"/>
    <cellStyle name="Vejica 2 3 2 2 4 2 3 2 5" xfId="9426"/>
    <cellStyle name="Vejica 2 3 2 2 4 2 3 3" xfId="2349"/>
    <cellStyle name="Vejica 2 3 2 2 4 2 3 3 2" xfId="12244"/>
    <cellStyle name="Vejica 2 3 2 2 4 2 3 3 2 2" xfId="26402"/>
    <cellStyle name="Vejica 2 3 2 2 4 2 3 3 3" xfId="16470"/>
    <cellStyle name="Vejica 2 3 2 2 4 2 3 3 3 2" xfId="30628"/>
    <cellStyle name="Vejica 2 3 2 2 4 2 3 3 4" xfId="20728"/>
    <cellStyle name="Vejica 2 3 2 2 4 2 3 3 5" xfId="8018"/>
    <cellStyle name="Vejica 2 3 2 2 4 2 3 4" xfId="6610"/>
    <cellStyle name="Vejica 2 3 2 2 4 2 3 4 2" xfId="23552"/>
    <cellStyle name="Vejica 2 3 2 2 4 2 3 5" xfId="10836"/>
    <cellStyle name="Vejica 2 3 2 2 4 2 3 5 2" xfId="24994"/>
    <cellStyle name="Vejica 2 3 2 2 4 2 3 6" xfId="15062"/>
    <cellStyle name="Vejica 2 3 2 2 4 2 3 6 2" xfId="29220"/>
    <cellStyle name="Vejica 2 3 2 2 4 2 3 7" xfId="19320"/>
    <cellStyle name="Vejica 2 3 2 2 4 2 3 8" xfId="5165"/>
    <cellStyle name="Vejica 2 3 2 2 4 2 3 9" xfId="33476"/>
    <cellStyle name="Vejica 2 3 2 2 4 2 4" xfId="3053"/>
    <cellStyle name="Vejica 2 3 2 2 4 2 4 2" xfId="12948"/>
    <cellStyle name="Vejica 2 3 2 2 4 2 4 2 2" xfId="27106"/>
    <cellStyle name="Vejica 2 3 2 2 4 2 4 3" xfId="17174"/>
    <cellStyle name="Vejica 2 3 2 2 4 2 4 3 2" xfId="31332"/>
    <cellStyle name="Vejica 2 3 2 2 4 2 4 4" xfId="21432"/>
    <cellStyle name="Vejica 2 3 2 2 4 2 4 5" xfId="8722"/>
    <cellStyle name="Vejica 2 3 2 2 4 2 5" xfId="1645"/>
    <cellStyle name="Vejica 2 3 2 2 4 2 5 2" xfId="11540"/>
    <cellStyle name="Vejica 2 3 2 2 4 2 5 2 2" xfId="25698"/>
    <cellStyle name="Vejica 2 3 2 2 4 2 5 3" xfId="15766"/>
    <cellStyle name="Vejica 2 3 2 2 4 2 5 3 2" xfId="29924"/>
    <cellStyle name="Vejica 2 3 2 2 4 2 5 4" xfId="20024"/>
    <cellStyle name="Vejica 2 3 2 2 4 2 5 5" xfId="7314"/>
    <cellStyle name="Vejica 2 3 2 2 4 2 6" xfId="5906"/>
    <cellStyle name="Vejica 2 3 2 2 4 2 6 2" xfId="22848"/>
    <cellStyle name="Vejica 2 3 2 2 4 2 7" xfId="10132"/>
    <cellStyle name="Vejica 2 3 2 2 4 2 7 2" xfId="24290"/>
    <cellStyle name="Vejica 2 3 2 2 4 2 8" xfId="14358"/>
    <cellStyle name="Vejica 2 3 2 2 4 2 8 2" xfId="28516"/>
    <cellStyle name="Vejica 2 3 2 2 4 2 9" xfId="18616"/>
    <cellStyle name="Vejica 2 3 2 2 4 3" xfId="461"/>
    <cellStyle name="Vejica 2 3 2 2 4 3 10" xfId="32996"/>
    <cellStyle name="Vejica 2 3 2 2 4 3 2" xfId="1165"/>
    <cellStyle name="Vejica 2 3 2 2 4 3 2 2" xfId="3981"/>
    <cellStyle name="Vejica 2 3 2 2 4 3 2 2 2" xfId="13876"/>
    <cellStyle name="Vejica 2 3 2 2 4 3 2 2 2 2" xfId="28034"/>
    <cellStyle name="Vejica 2 3 2 2 4 3 2 2 3" xfId="18102"/>
    <cellStyle name="Vejica 2 3 2 2 4 3 2 2 3 2" xfId="32260"/>
    <cellStyle name="Vejica 2 3 2 2 4 3 2 2 4" xfId="22360"/>
    <cellStyle name="Vejica 2 3 2 2 4 3 2 2 5" xfId="9650"/>
    <cellStyle name="Vejica 2 3 2 2 4 3 2 3" xfId="2573"/>
    <cellStyle name="Vejica 2 3 2 2 4 3 2 3 2" xfId="12468"/>
    <cellStyle name="Vejica 2 3 2 2 4 3 2 3 2 2" xfId="26626"/>
    <cellStyle name="Vejica 2 3 2 2 4 3 2 3 3" xfId="16694"/>
    <cellStyle name="Vejica 2 3 2 2 4 3 2 3 3 2" xfId="30852"/>
    <cellStyle name="Vejica 2 3 2 2 4 3 2 3 4" xfId="20952"/>
    <cellStyle name="Vejica 2 3 2 2 4 3 2 3 5" xfId="8242"/>
    <cellStyle name="Vejica 2 3 2 2 4 3 2 4" xfId="6834"/>
    <cellStyle name="Vejica 2 3 2 2 4 3 2 4 2" xfId="23776"/>
    <cellStyle name="Vejica 2 3 2 2 4 3 2 5" xfId="11060"/>
    <cellStyle name="Vejica 2 3 2 2 4 3 2 5 2" xfId="25218"/>
    <cellStyle name="Vejica 2 3 2 2 4 3 2 6" xfId="15286"/>
    <cellStyle name="Vejica 2 3 2 2 4 3 2 6 2" xfId="29444"/>
    <cellStyle name="Vejica 2 3 2 2 4 3 2 7" xfId="19544"/>
    <cellStyle name="Vejica 2 3 2 2 4 3 2 8" xfId="5389"/>
    <cellStyle name="Vejica 2 3 2 2 4 3 2 9" xfId="33700"/>
    <cellStyle name="Vejica 2 3 2 2 4 3 3" xfId="3277"/>
    <cellStyle name="Vejica 2 3 2 2 4 3 3 2" xfId="13172"/>
    <cellStyle name="Vejica 2 3 2 2 4 3 3 2 2" xfId="27330"/>
    <cellStyle name="Vejica 2 3 2 2 4 3 3 3" xfId="17398"/>
    <cellStyle name="Vejica 2 3 2 2 4 3 3 3 2" xfId="31556"/>
    <cellStyle name="Vejica 2 3 2 2 4 3 3 4" xfId="21656"/>
    <cellStyle name="Vejica 2 3 2 2 4 3 3 5" xfId="8946"/>
    <cellStyle name="Vejica 2 3 2 2 4 3 4" xfId="1869"/>
    <cellStyle name="Vejica 2 3 2 2 4 3 4 2" xfId="11764"/>
    <cellStyle name="Vejica 2 3 2 2 4 3 4 2 2" xfId="25922"/>
    <cellStyle name="Vejica 2 3 2 2 4 3 4 3" xfId="15990"/>
    <cellStyle name="Vejica 2 3 2 2 4 3 4 3 2" xfId="30148"/>
    <cellStyle name="Vejica 2 3 2 2 4 3 4 4" xfId="20248"/>
    <cellStyle name="Vejica 2 3 2 2 4 3 4 5" xfId="7538"/>
    <cellStyle name="Vejica 2 3 2 2 4 3 5" xfId="6130"/>
    <cellStyle name="Vejica 2 3 2 2 4 3 5 2" xfId="23072"/>
    <cellStyle name="Vejica 2 3 2 2 4 3 6" xfId="10356"/>
    <cellStyle name="Vejica 2 3 2 2 4 3 6 2" xfId="24514"/>
    <cellStyle name="Vejica 2 3 2 2 4 3 7" xfId="14582"/>
    <cellStyle name="Vejica 2 3 2 2 4 3 7 2" xfId="28740"/>
    <cellStyle name="Vejica 2 3 2 2 4 3 8" xfId="18840"/>
    <cellStyle name="Vejica 2 3 2 2 4 3 9" xfId="4685"/>
    <cellStyle name="Vejica 2 3 2 2 4 4" xfId="813"/>
    <cellStyle name="Vejica 2 3 2 2 4 4 2" xfId="3629"/>
    <cellStyle name="Vejica 2 3 2 2 4 4 2 2" xfId="13524"/>
    <cellStyle name="Vejica 2 3 2 2 4 4 2 2 2" xfId="27682"/>
    <cellStyle name="Vejica 2 3 2 2 4 4 2 3" xfId="17750"/>
    <cellStyle name="Vejica 2 3 2 2 4 4 2 3 2" xfId="31908"/>
    <cellStyle name="Vejica 2 3 2 2 4 4 2 4" xfId="22008"/>
    <cellStyle name="Vejica 2 3 2 2 4 4 2 5" xfId="9298"/>
    <cellStyle name="Vejica 2 3 2 2 4 4 3" xfId="2221"/>
    <cellStyle name="Vejica 2 3 2 2 4 4 3 2" xfId="12116"/>
    <cellStyle name="Vejica 2 3 2 2 4 4 3 2 2" xfId="26274"/>
    <cellStyle name="Vejica 2 3 2 2 4 4 3 3" xfId="16342"/>
    <cellStyle name="Vejica 2 3 2 2 4 4 3 3 2" xfId="30500"/>
    <cellStyle name="Vejica 2 3 2 2 4 4 3 4" xfId="20600"/>
    <cellStyle name="Vejica 2 3 2 2 4 4 3 5" xfId="7890"/>
    <cellStyle name="Vejica 2 3 2 2 4 4 4" xfId="6482"/>
    <cellStyle name="Vejica 2 3 2 2 4 4 4 2" xfId="23424"/>
    <cellStyle name="Vejica 2 3 2 2 4 4 5" xfId="10708"/>
    <cellStyle name="Vejica 2 3 2 2 4 4 5 2" xfId="24866"/>
    <cellStyle name="Vejica 2 3 2 2 4 4 6" xfId="14934"/>
    <cellStyle name="Vejica 2 3 2 2 4 4 6 2" xfId="29092"/>
    <cellStyle name="Vejica 2 3 2 2 4 4 7" xfId="19192"/>
    <cellStyle name="Vejica 2 3 2 2 4 4 8" xfId="5037"/>
    <cellStyle name="Vejica 2 3 2 2 4 4 9" xfId="33348"/>
    <cellStyle name="Vejica 2 3 2 2 4 5" xfId="2893"/>
    <cellStyle name="Vejica 2 3 2 2 4 5 2" xfId="12788"/>
    <cellStyle name="Vejica 2 3 2 2 4 5 2 2" xfId="26946"/>
    <cellStyle name="Vejica 2 3 2 2 4 5 3" xfId="17014"/>
    <cellStyle name="Vejica 2 3 2 2 4 5 3 2" xfId="31172"/>
    <cellStyle name="Vejica 2 3 2 2 4 5 4" xfId="21272"/>
    <cellStyle name="Vejica 2 3 2 2 4 5 5" xfId="8562"/>
    <cellStyle name="Vejica 2 3 2 2 4 6" xfId="1485"/>
    <cellStyle name="Vejica 2 3 2 2 4 6 2" xfId="11380"/>
    <cellStyle name="Vejica 2 3 2 2 4 6 2 2" xfId="25538"/>
    <cellStyle name="Vejica 2 3 2 2 4 6 3" xfId="15606"/>
    <cellStyle name="Vejica 2 3 2 2 4 6 3 2" xfId="29764"/>
    <cellStyle name="Vejica 2 3 2 2 4 6 4" xfId="19864"/>
    <cellStyle name="Vejica 2 3 2 2 4 6 5" xfId="7154"/>
    <cellStyle name="Vejica 2 3 2 2 4 7" xfId="5778"/>
    <cellStyle name="Vejica 2 3 2 2 4 7 2" xfId="22720"/>
    <cellStyle name="Vejica 2 3 2 2 4 8" xfId="10004"/>
    <cellStyle name="Vejica 2 3 2 2 4 8 2" xfId="24162"/>
    <cellStyle name="Vejica 2 3 2 2 4 9" xfId="14230"/>
    <cellStyle name="Vejica 2 3 2 2 4 9 2" xfId="28388"/>
    <cellStyle name="Vejica 2 3 2 2 5" xfId="170"/>
    <cellStyle name="Vejica 2 3 2 2 5 10" xfId="4395"/>
    <cellStyle name="Vejica 2 3 2 2 5 11" xfId="32706"/>
    <cellStyle name="Vejica 2 3 2 2 5 2" xfId="555"/>
    <cellStyle name="Vejica 2 3 2 2 5 2 10" xfId="33090"/>
    <cellStyle name="Vejica 2 3 2 2 5 2 2" xfId="1259"/>
    <cellStyle name="Vejica 2 3 2 2 5 2 2 2" xfId="4075"/>
    <cellStyle name="Vejica 2 3 2 2 5 2 2 2 2" xfId="13970"/>
    <cellStyle name="Vejica 2 3 2 2 5 2 2 2 2 2" xfId="28128"/>
    <cellStyle name="Vejica 2 3 2 2 5 2 2 2 3" xfId="18196"/>
    <cellStyle name="Vejica 2 3 2 2 5 2 2 2 3 2" xfId="32354"/>
    <cellStyle name="Vejica 2 3 2 2 5 2 2 2 4" xfId="22454"/>
    <cellStyle name="Vejica 2 3 2 2 5 2 2 2 5" xfId="9744"/>
    <cellStyle name="Vejica 2 3 2 2 5 2 2 3" xfId="2667"/>
    <cellStyle name="Vejica 2 3 2 2 5 2 2 3 2" xfId="12562"/>
    <cellStyle name="Vejica 2 3 2 2 5 2 2 3 2 2" xfId="26720"/>
    <cellStyle name="Vejica 2 3 2 2 5 2 2 3 3" xfId="16788"/>
    <cellStyle name="Vejica 2 3 2 2 5 2 2 3 3 2" xfId="30946"/>
    <cellStyle name="Vejica 2 3 2 2 5 2 2 3 4" xfId="21046"/>
    <cellStyle name="Vejica 2 3 2 2 5 2 2 3 5" xfId="8336"/>
    <cellStyle name="Vejica 2 3 2 2 5 2 2 4" xfId="6928"/>
    <cellStyle name="Vejica 2 3 2 2 5 2 2 4 2" xfId="23870"/>
    <cellStyle name="Vejica 2 3 2 2 5 2 2 5" xfId="11154"/>
    <cellStyle name="Vejica 2 3 2 2 5 2 2 5 2" xfId="25312"/>
    <cellStyle name="Vejica 2 3 2 2 5 2 2 6" xfId="15380"/>
    <cellStyle name="Vejica 2 3 2 2 5 2 2 6 2" xfId="29538"/>
    <cellStyle name="Vejica 2 3 2 2 5 2 2 7" xfId="19638"/>
    <cellStyle name="Vejica 2 3 2 2 5 2 2 8" xfId="5483"/>
    <cellStyle name="Vejica 2 3 2 2 5 2 2 9" xfId="33794"/>
    <cellStyle name="Vejica 2 3 2 2 5 2 3" xfId="3371"/>
    <cellStyle name="Vejica 2 3 2 2 5 2 3 2" xfId="13266"/>
    <cellStyle name="Vejica 2 3 2 2 5 2 3 2 2" xfId="27424"/>
    <cellStyle name="Vejica 2 3 2 2 5 2 3 3" xfId="17492"/>
    <cellStyle name="Vejica 2 3 2 2 5 2 3 3 2" xfId="31650"/>
    <cellStyle name="Vejica 2 3 2 2 5 2 3 4" xfId="21750"/>
    <cellStyle name="Vejica 2 3 2 2 5 2 3 5" xfId="9040"/>
    <cellStyle name="Vejica 2 3 2 2 5 2 4" xfId="1963"/>
    <cellStyle name="Vejica 2 3 2 2 5 2 4 2" xfId="11858"/>
    <cellStyle name="Vejica 2 3 2 2 5 2 4 2 2" xfId="26016"/>
    <cellStyle name="Vejica 2 3 2 2 5 2 4 3" xfId="16084"/>
    <cellStyle name="Vejica 2 3 2 2 5 2 4 3 2" xfId="30242"/>
    <cellStyle name="Vejica 2 3 2 2 5 2 4 4" xfId="20342"/>
    <cellStyle name="Vejica 2 3 2 2 5 2 4 5" xfId="7632"/>
    <cellStyle name="Vejica 2 3 2 2 5 2 5" xfId="6224"/>
    <cellStyle name="Vejica 2 3 2 2 5 2 5 2" xfId="23166"/>
    <cellStyle name="Vejica 2 3 2 2 5 2 6" xfId="10450"/>
    <cellStyle name="Vejica 2 3 2 2 5 2 6 2" xfId="24608"/>
    <cellStyle name="Vejica 2 3 2 2 5 2 7" xfId="14676"/>
    <cellStyle name="Vejica 2 3 2 2 5 2 7 2" xfId="28834"/>
    <cellStyle name="Vejica 2 3 2 2 5 2 8" xfId="18934"/>
    <cellStyle name="Vejica 2 3 2 2 5 2 9" xfId="4779"/>
    <cellStyle name="Vejica 2 3 2 2 5 3" xfId="907"/>
    <cellStyle name="Vejica 2 3 2 2 5 3 2" xfId="3723"/>
    <cellStyle name="Vejica 2 3 2 2 5 3 2 2" xfId="13618"/>
    <cellStyle name="Vejica 2 3 2 2 5 3 2 2 2" xfId="27776"/>
    <cellStyle name="Vejica 2 3 2 2 5 3 2 3" xfId="17844"/>
    <cellStyle name="Vejica 2 3 2 2 5 3 2 3 2" xfId="32002"/>
    <cellStyle name="Vejica 2 3 2 2 5 3 2 4" xfId="22102"/>
    <cellStyle name="Vejica 2 3 2 2 5 3 2 5" xfId="9392"/>
    <cellStyle name="Vejica 2 3 2 2 5 3 3" xfId="2315"/>
    <cellStyle name="Vejica 2 3 2 2 5 3 3 2" xfId="12210"/>
    <cellStyle name="Vejica 2 3 2 2 5 3 3 2 2" xfId="26368"/>
    <cellStyle name="Vejica 2 3 2 2 5 3 3 3" xfId="16436"/>
    <cellStyle name="Vejica 2 3 2 2 5 3 3 3 2" xfId="30594"/>
    <cellStyle name="Vejica 2 3 2 2 5 3 3 4" xfId="20694"/>
    <cellStyle name="Vejica 2 3 2 2 5 3 3 5" xfId="7984"/>
    <cellStyle name="Vejica 2 3 2 2 5 3 4" xfId="6576"/>
    <cellStyle name="Vejica 2 3 2 2 5 3 4 2" xfId="23518"/>
    <cellStyle name="Vejica 2 3 2 2 5 3 5" xfId="10802"/>
    <cellStyle name="Vejica 2 3 2 2 5 3 5 2" xfId="24960"/>
    <cellStyle name="Vejica 2 3 2 2 5 3 6" xfId="15028"/>
    <cellStyle name="Vejica 2 3 2 2 5 3 6 2" xfId="29186"/>
    <cellStyle name="Vejica 2 3 2 2 5 3 7" xfId="19286"/>
    <cellStyle name="Vejica 2 3 2 2 5 3 8" xfId="5131"/>
    <cellStyle name="Vejica 2 3 2 2 5 3 9" xfId="33442"/>
    <cellStyle name="Vejica 2 3 2 2 5 4" xfId="2987"/>
    <cellStyle name="Vejica 2 3 2 2 5 4 2" xfId="12882"/>
    <cellStyle name="Vejica 2 3 2 2 5 4 2 2" xfId="27040"/>
    <cellStyle name="Vejica 2 3 2 2 5 4 3" xfId="17108"/>
    <cellStyle name="Vejica 2 3 2 2 5 4 3 2" xfId="31266"/>
    <cellStyle name="Vejica 2 3 2 2 5 4 4" xfId="21366"/>
    <cellStyle name="Vejica 2 3 2 2 5 4 5" xfId="8656"/>
    <cellStyle name="Vejica 2 3 2 2 5 5" xfId="1579"/>
    <cellStyle name="Vejica 2 3 2 2 5 5 2" xfId="11474"/>
    <cellStyle name="Vejica 2 3 2 2 5 5 2 2" xfId="25632"/>
    <cellStyle name="Vejica 2 3 2 2 5 5 3" xfId="15700"/>
    <cellStyle name="Vejica 2 3 2 2 5 5 3 2" xfId="29858"/>
    <cellStyle name="Vejica 2 3 2 2 5 5 4" xfId="19958"/>
    <cellStyle name="Vejica 2 3 2 2 5 5 5" xfId="7248"/>
    <cellStyle name="Vejica 2 3 2 2 5 6" xfId="5840"/>
    <cellStyle name="Vejica 2 3 2 2 5 6 2" xfId="22782"/>
    <cellStyle name="Vejica 2 3 2 2 5 7" xfId="10066"/>
    <cellStyle name="Vejica 2 3 2 2 5 7 2" xfId="24224"/>
    <cellStyle name="Vejica 2 3 2 2 5 8" xfId="14292"/>
    <cellStyle name="Vejica 2 3 2 2 5 8 2" xfId="28450"/>
    <cellStyle name="Vejica 2 3 2 2 5 9" xfId="18550"/>
    <cellStyle name="Vejica 2 3 2 2 6" xfId="202"/>
    <cellStyle name="Vejica 2 3 2 2 6 10" xfId="4427"/>
    <cellStyle name="Vejica 2 3 2 2 6 11" xfId="32738"/>
    <cellStyle name="Vejica 2 3 2 2 6 2" xfId="427"/>
    <cellStyle name="Vejica 2 3 2 2 6 2 10" xfId="32962"/>
    <cellStyle name="Vejica 2 3 2 2 6 2 2" xfId="1131"/>
    <cellStyle name="Vejica 2 3 2 2 6 2 2 2" xfId="3947"/>
    <cellStyle name="Vejica 2 3 2 2 6 2 2 2 2" xfId="13842"/>
    <cellStyle name="Vejica 2 3 2 2 6 2 2 2 2 2" xfId="28000"/>
    <cellStyle name="Vejica 2 3 2 2 6 2 2 2 3" xfId="18068"/>
    <cellStyle name="Vejica 2 3 2 2 6 2 2 2 3 2" xfId="32226"/>
    <cellStyle name="Vejica 2 3 2 2 6 2 2 2 4" xfId="22326"/>
    <cellStyle name="Vejica 2 3 2 2 6 2 2 2 5" xfId="9616"/>
    <cellStyle name="Vejica 2 3 2 2 6 2 2 3" xfId="2539"/>
    <cellStyle name="Vejica 2 3 2 2 6 2 2 3 2" xfId="12434"/>
    <cellStyle name="Vejica 2 3 2 2 6 2 2 3 2 2" xfId="26592"/>
    <cellStyle name="Vejica 2 3 2 2 6 2 2 3 3" xfId="16660"/>
    <cellStyle name="Vejica 2 3 2 2 6 2 2 3 3 2" xfId="30818"/>
    <cellStyle name="Vejica 2 3 2 2 6 2 2 3 4" xfId="20918"/>
    <cellStyle name="Vejica 2 3 2 2 6 2 2 3 5" xfId="8208"/>
    <cellStyle name="Vejica 2 3 2 2 6 2 2 4" xfId="6800"/>
    <cellStyle name="Vejica 2 3 2 2 6 2 2 4 2" xfId="23742"/>
    <cellStyle name="Vejica 2 3 2 2 6 2 2 5" xfId="11026"/>
    <cellStyle name="Vejica 2 3 2 2 6 2 2 5 2" xfId="25184"/>
    <cellStyle name="Vejica 2 3 2 2 6 2 2 6" xfId="15252"/>
    <cellStyle name="Vejica 2 3 2 2 6 2 2 6 2" xfId="29410"/>
    <cellStyle name="Vejica 2 3 2 2 6 2 2 7" xfId="19510"/>
    <cellStyle name="Vejica 2 3 2 2 6 2 2 8" xfId="5355"/>
    <cellStyle name="Vejica 2 3 2 2 6 2 2 9" xfId="33666"/>
    <cellStyle name="Vejica 2 3 2 2 6 2 3" xfId="3243"/>
    <cellStyle name="Vejica 2 3 2 2 6 2 3 2" xfId="13138"/>
    <cellStyle name="Vejica 2 3 2 2 6 2 3 2 2" xfId="27296"/>
    <cellStyle name="Vejica 2 3 2 2 6 2 3 3" xfId="17364"/>
    <cellStyle name="Vejica 2 3 2 2 6 2 3 3 2" xfId="31522"/>
    <cellStyle name="Vejica 2 3 2 2 6 2 3 4" xfId="21622"/>
    <cellStyle name="Vejica 2 3 2 2 6 2 3 5" xfId="8912"/>
    <cellStyle name="Vejica 2 3 2 2 6 2 4" xfId="1835"/>
    <cellStyle name="Vejica 2 3 2 2 6 2 4 2" xfId="11730"/>
    <cellStyle name="Vejica 2 3 2 2 6 2 4 2 2" xfId="25888"/>
    <cellStyle name="Vejica 2 3 2 2 6 2 4 3" xfId="15956"/>
    <cellStyle name="Vejica 2 3 2 2 6 2 4 3 2" xfId="30114"/>
    <cellStyle name="Vejica 2 3 2 2 6 2 4 4" xfId="20214"/>
    <cellStyle name="Vejica 2 3 2 2 6 2 4 5" xfId="7504"/>
    <cellStyle name="Vejica 2 3 2 2 6 2 5" xfId="6096"/>
    <cellStyle name="Vejica 2 3 2 2 6 2 5 2" xfId="23038"/>
    <cellStyle name="Vejica 2 3 2 2 6 2 6" xfId="10322"/>
    <cellStyle name="Vejica 2 3 2 2 6 2 6 2" xfId="24480"/>
    <cellStyle name="Vejica 2 3 2 2 6 2 7" xfId="14548"/>
    <cellStyle name="Vejica 2 3 2 2 6 2 7 2" xfId="28706"/>
    <cellStyle name="Vejica 2 3 2 2 6 2 8" xfId="18806"/>
    <cellStyle name="Vejica 2 3 2 2 6 2 9" xfId="4651"/>
    <cellStyle name="Vejica 2 3 2 2 6 3" xfId="779"/>
    <cellStyle name="Vejica 2 3 2 2 6 3 2" xfId="3595"/>
    <cellStyle name="Vejica 2 3 2 2 6 3 2 2" xfId="13490"/>
    <cellStyle name="Vejica 2 3 2 2 6 3 2 2 2" xfId="27648"/>
    <cellStyle name="Vejica 2 3 2 2 6 3 2 3" xfId="17716"/>
    <cellStyle name="Vejica 2 3 2 2 6 3 2 3 2" xfId="31874"/>
    <cellStyle name="Vejica 2 3 2 2 6 3 2 4" xfId="21974"/>
    <cellStyle name="Vejica 2 3 2 2 6 3 2 5" xfId="9264"/>
    <cellStyle name="Vejica 2 3 2 2 6 3 3" xfId="2187"/>
    <cellStyle name="Vejica 2 3 2 2 6 3 3 2" xfId="12082"/>
    <cellStyle name="Vejica 2 3 2 2 6 3 3 2 2" xfId="26240"/>
    <cellStyle name="Vejica 2 3 2 2 6 3 3 3" xfId="16308"/>
    <cellStyle name="Vejica 2 3 2 2 6 3 3 3 2" xfId="30466"/>
    <cellStyle name="Vejica 2 3 2 2 6 3 3 4" xfId="20566"/>
    <cellStyle name="Vejica 2 3 2 2 6 3 3 5" xfId="7856"/>
    <cellStyle name="Vejica 2 3 2 2 6 3 4" xfId="6448"/>
    <cellStyle name="Vejica 2 3 2 2 6 3 4 2" xfId="23390"/>
    <cellStyle name="Vejica 2 3 2 2 6 3 5" xfId="10674"/>
    <cellStyle name="Vejica 2 3 2 2 6 3 5 2" xfId="24832"/>
    <cellStyle name="Vejica 2 3 2 2 6 3 6" xfId="14900"/>
    <cellStyle name="Vejica 2 3 2 2 6 3 6 2" xfId="29058"/>
    <cellStyle name="Vejica 2 3 2 2 6 3 7" xfId="19158"/>
    <cellStyle name="Vejica 2 3 2 2 6 3 8" xfId="5003"/>
    <cellStyle name="Vejica 2 3 2 2 6 3 9" xfId="33314"/>
    <cellStyle name="Vejica 2 3 2 2 6 4" xfId="3019"/>
    <cellStyle name="Vejica 2 3 2 2 6 4 2" xfId="12914"/>
    <cellStyle name="Vejica 2 3 2 2 6 4 2 2" xfId="27072"/>
    <cellStyle name="Vejica 2 3 2 2 6 4 3" xfId="17140"/>
    <cellStyle name="Vejica 2 3 2 2 6 4 3 2" xfId="31298"/>
    <cellStyle name="Vejica 2 3 2 2 6 4 4" xfId="21398"/>
    <cellStyle name="Vejica 2 3 2 2 6 4 5" xfId="8688"/>
    <cellStyle name="Vejica 2 3 2 2 6 5" xfId="1611"/>
    <cellStyle name="Vejica 2 3 2 2 6 5 2" xfId="11506"/>
    <cellStyle name="Vejica 2 3 2 2 6 5 2 2" xfId="25664"/>
    <cellStyle name="Vejica 2 3 2 2 6 5 3" xfId="15732"/>
    <cellStyle name="Vejica 2 3 2 2 6 5 3 2" xfId="29890"/>
    <cellStyle name="Vejica 2 3 2 2 6 5 4" xfId="19990"/>
    <cellStyle name="Vejica 2 3 2 2 6 5 5" xfId="7280"/>
    <cellStyle name="Vejica 2 3 2 2 6 6" xfId="5872"/>
    <cellStyle name="Vejica 2 3 2 2 6 6 2" xfId="22814"/>
    <cellStyle name="Vejica 2 3 2 2 6 7" xfId="10098"/>
    <cellStyle name="Vejica 2 3 2 2 6 7 2" xfId="24256"/>
    <cellStyle name="Vejica 2 3 2 2 6 8" xfId="14324"/>
    <cellStyle name="Vejica 2 3 2 2 6 8 2" xfId="28482"/>
    <cellStyle name="Vejica 2 3 2 2 6 9" xfId="18582"/>
    <cellStyle name="Vejica 2 3 2 2 7" xfId="341"/>
    <cellStyle name="Vejica 2 3 2 2 7 10" xfId="4565"/>
    <cellStyle name="Vejica 2 3 2 2 7 11" xfId="32876"/>
    <cellStyle name="Vejica 2 3 2 2 7 2" xfId="693"/>
    <cellStyle name="Vejica 2 3 2 2 7 2 10" xfId="33228"/>
    <cellStyle name="Vejica 2 3 2 2 7 2 2" xfId="1397"/>
    <cellStyle name="Vejica 2 3 2 2 7 2 2 2" xfId="4213"/>
    <cellStyle name="Vejica 2 3 2 2 7 2 2 2 2" xfId="14108"/>
    <cellStyle name="Vejica 2 3 2 2 7 2 2 2 2 2" xfId="28266"/>
    <cellStyle name="Vejica 2 3 2 2 7 2 2 2 3" xfId="18334"/>
    <cellStyle name="Vejica 2 3 2 2 7 2 2 2 3 2" xfId="32492"/>
    <cellStyle name="Vejica 2 3 2 2 7 2 2 2 4" xfId="22592"/>
    <cellStyle name="Vejica 2 3 2 2 7 2 2 2 5" xfId="9882"/>
    <cellStyle name="Vejica 2 3 2 2 7 2 2 3" xfId="2805"/>
    <cellStyle name="Vejica 2 3 2 2 7 2 2 3 2" xfId="12700"/>
    <cellStyle name="Vejica 2 3 2 2 7 2 2 3 2 2" xfId="26858"/>
    <cellStyle name="Vejica 2 3 2 2 7 2 2 3 3" xfId="16926"/>
    <cellStyle name="Vejica 2 3 2 2 7 2 2 3 3 2" xfId="31084"/>
    <cellStyle name="Vejica 2 3 2 2 7 2 2 3 4" xfId="21184"/>
    <cellStyle name="Vejica 2 3 2 2 7 2 2 3 5" xfId="8474"/>
    <cellStyle name="Vejica 2 3 2 2 7 2 2 4" xfId="7066"/>
    <cellStyle name="Vejica 2 3 2 2 7 2 2 4 2" xfId="24008"/>
    <cellStyle name="Vejica 2 3 2 2 7 2 2 5" xfId="11292"/>
    <cellStyle name="Vejica 2 3 2 2 7 2 2 5 2" xfId="25450"/>
    <cellStyle name="Vejica 2 3 2 2 7 2 2 6" xfId="15518"/>
    <cellStyle name="Vejica 2 3 2 2 7 2 2 6 2" xfId="29676"/>
    <cellStyle name="Vejica 2 3 2 2 7 2 2 7" xfId="19776"/>
    <cellStyle name="Vejica 2 3 2 2 7 2 2 8" xfId="5621"/>
    <cellStyle name="Vejica 2 3 2 2 7 2 2 9" xfId="33932"/>
    <cellStyle name="Vejica 2 3 2 2 7 2 3" xfId="3509"/>
    <cellStyle name="Vejica 2 3 2 2 7 2 3 2" xfId="13404"/>
    <cellStyle name="Vejica 2 3 2 2 7 2 3 2 2" xfId="27562"/>
    <cellStyle name="Vejica 2 3 2 2 7 2 3 3" xfId="17630"/>
    <cellStyle name="Vejica 2 3 2 2 7 2 3 3 2" xfId="31788"/>
    <cellStyle name="Vejica 2 3 2 2 7 2 3 4" xfId="21888"/>
    <cellStyle name="Vejica 2 3 2 2 7 2 3 5" xfId="9178"/>
    <cellStyle name="Vejica 2 3 2 2 7 2 4" xfId="2101"/>
    <cellStyle name="Vejica 2 3 2 2 7 2 4 2" xfId="11996"/>
    <cellStyle name="Vejica 2 3 2 2 7 2 4 2 2" xfId="26154"/>
    <cellStyle name="Vejica 2 3 2 2 7 2 4 3" xfId="16222"/>
    <cellStyle name="Vejica 2 3 2 2 7 2 4 3 2" xfId="30380"/>
    <cellStyle name="Vejica 2 3 2 2 7 2 4 4" xfId="20480"/>
    <cellStyle name="Vejica 2 3 2 2 7 2 4 5" xfId="7770"/>
    <cellStyle name="Vejica 2 3 2 2 7 2 5" xfId="6362"/>
    <cellStyle name="Vejica 2 3 2 2 7 2 5 2" xfId="23304"/>
    <cellStyle name="Vejica 2 3 2 2 7 2 6" xfId="10588"/>
    <cellStyle name="Vejica 2 3 2 2 7 2 6 2" xfId="24746"/>
    <cellStyle name="Vejica 2 3 2 2 7 2 7" xfId="14814"/>
    <cellStyle name="Vejica 2 3 2 2 7 2 7 2" xfId="28972"/>
    <cellStyle name="Vejica 2 3 2 2 7 2 8" xfId="19072"/>
    <cellStyle name="Vejica 2 3 2 2 7 2 9" xfId="4917"/>
    <cellStyle name="Vejica 2 3 2 2 7 3" xfId="1045"/>
    <cellStyle name="Vejica 2 3 2 2 7 3 2" xfId="3861"/>
    <cellStyle name="Vejica 2 3 2 2 7 3 2 2" xfId="13756"/>
    <cellStyle name="Vejica 2 3 2 2 7 3 2 2 2" xfId="27914"/>
    <cellStyle name="Vejica 2 3 2 2 7 3 2 3" xfId="17982"/>
    <cellStyle name="Vejica 2 3 2 2 7 3 2 3 2" xfId="32140"/>
    <cellStyle name="Vejica 2 3 2 2 7 3 2 4" xfId="22240"/>
    <cellStyle name="Vejica 2 3 2 2 7 3 2 5" xfId="9530"/>
    <cellStyle name="Vejica 2 3 2 2 7 3 3" xfId="2453"/>
    <cellStyle name="Vejica 2 3 2 2 7 3 3 2" xfId="12348"/>
    <cellStyle name="Vejica 2 3 2 2 7 3 3 2 2" xfId="26506"/>
    <cellStyle name="Vejica 2 3 2 2 7 3 3 3" xfId="16574"/>
    <cellStyle name="Vejica 2 3 2 2 7 3 3 3 2" xfId="30732"/>
    <cellStyle name="Vejica 2 3 2 2 7 3 3 4" xfId="20832"/>
    <cellStyle name="Vejica 2 3 2 2 7 3 3 5" xfId="8122"/>
    <cellStyle name="Vejica 2 3 2 2 7 3 4" xfId="6714"/>
    <cellStyle name="Vejica 2 3 2 2 7 3 4 2" xfId="23656"/>
    <cellStyle name="Vejica 2 3 2 2 7 3 5" xfId="10940"/>
    <cellStyle name="Vejica 2 3 2 2 7 3 5 2" xfId="25098"/>
    <cellStyle name="Vejica 2 3 2 2 7 3 6" xfId="15166"/>
    <cellStyle name="Vejica 2 3 2 2 7 3 6 2" xfId="29324"/>
    <cellStyle name="Vejica 2 3 2 2 7 3 7" xfId="19424"/>
    <cellStyle name="Vejica 2 3 2 2 7 3 8" xfId="5269"/>
    <cellStyle name="Vejica 2 3 2 2 7 3 9" xfId="33580"/>
    <cellStyle name="Vejica 2 3 2 2 7 4" xfId="3157"/>
    <cellStyle name="Vejica 2 3 2 2 7 4 2" xfId="13052"/>
    <cellStyle name="Vejica 2 3 2 2 7 4 2 2" xfId="27210"/>
    <cellStyle name="Vejica 2 3 2 2 7 4 3" xfId="17278"/>
    <cellStyle name="Vejica 2 3 2 2 7 4 3 2" xfId="31436"/>
    <cellStyle name="Vejica 2 3 2 2 7 4 4" xfId="21536"/>
    <cellStyle name="Vejica 2 3 2 2 7 4 5" xfId="8826"/>
    <cellStyle name="Vejica 2 3 2 2 7 5" xfId="1749"/>
    <cellStyle name="Vejica 2 3 2 2 7 5 2" xfId="11644"/>
    <cellStyle name="Vejica 2 3 2 2 7 5 2 2" xfId="25802"/>
    <cellStyle name="Vejica 2 3 2 2 7 5 3" xfId="15870"/>
    <cellStyle name="Vejica 2 3 2 2 7 5 3 2" xfId="30028"/>
    <cellStyle name="Vejica 2 3 2 2 7 5 4" xfId="20128"/>
    <cellStyle name="Vejica 2 3 2 2 7 5 5" xfId="7418"/>
    <cellStyle name="Vejica 2 3 2 2 7 6" xfId="6010"/>
    <cellStyle name="Vejica 2 3 2 2 7 6 2" xfId="22952"/>
    <cellStyle name="Vejica 2 3 2 2 7 7" xfId="10236"/>
    <cellStyle name="Vejica 2 3 2 2 7 7 2" xfId="24394"/>
    <cellStyle name="Vejica 2 3 2 2 7 8" xfId="14462"/>
    <cellStyle name="Vejica 2 3 2 2 7 8 2" xfId="28620"/>
    <cellStyle name="Vejica 2 3 2 2 7 9" xfId="18720"/>
    <cellStyle name="Vejica 2 3 2 2 8" xfId="395"/>
    <cellStyle name="Vejica 2 3 2 2 8 10" xfId="32930"/>
    <cellStyle name="Vejica 2 3 2 2 8 2" xfId="1099"/>
    <cellStyle name="Vejica 2 3 2 2 8 2 2" xfId="3915"/>
    <cellStyle name="Vejica 2 3 2 2 8 2 2 2" xfId="13810"/>
    <cellStyle name="Vejica 2 3 2 2 8 2 2 2 2" xfId="27968"/>
    <cellStyle name="Vejica 2 3 2 2 8 2 2 3" xfId="18036"/>
    <cellStyle name="Vejica 2 3 2 2 8 2 2 3 2" xfId="32194"/>
    <cellStyle name="Vejica 2 3 2 2 8 2 2 4" xfId="22294"/>
    <cellStyle name="Vejica 2 3 2 2 8 2 2 5" xfId="9584"/>
    <cellStyle name="Vejica 2 3 2 2 8 2 3" xfId="2507"/>
    <cellStyle name="Vejica 2 3 2 2 8 2 3 2" xfId="12402"/>
    <cellStyle name="Vejica 2 3 2 2 8 2 3 2 2" xfId="26560"/>
    <cellStyle name="Vejica 2 3 2 2 8 2 3 3" xfId="16628"/>
    <cellStyle name="Vejica 2 3 2 2 8 2 3 3 2" xfId="30786"/>
    <cellStyle name="Vejica 2 3 2 2 8 2 3 4" xfId="20886"/>
    <cellStyle name="Vejica 2 3 2 2 8 2 3 5" xfId="8176"/>
    <cellStyle name="Vejica 2 3 2 2 8 2 4" xfId="6768"/>
    <cellStyle name="Vejica 2 3 2 2 8 2 4 2" xfId="23710"/>
    <cellStyle name="Vejica 2 3 2 2 8 2 5" xfId="10994"/>
    <cellStyle name="Vejica 2 3 2 2 8 2 5 2" xfId="25152"/>
    <cellStyle name="Vejica 2 3 2 2 8 2 6" xfId="15220"/>
    <cellStyle name="Vejica 2 3 2 2 8 2 6 2" xfId="29378"/>
    <cellStyle name="Vejica 2 3 2 2 8 2 7" xfId="19478"/>
    <cellStyle name="Vejica 2 3 2 2 8 2 8" xfId="5323"/>
    <cellStyle name="Vejica 2 3 2 2 8 2 9" xfId="33634"/>
    <cellStyle name="Vejica 2 3 2 2 8 3" xfId="3211"/>
    <cellStyle name="Vejica 2 3 2 2 8 3 2" xfId="13106"/>
    <cellStyle name="Vejica 2 3 2 2 8 3 2 2" xfId="27264"/>
    <cellStyle name="Vejica 2 3 2 2 8 3 3" xfId="17332"/>
    <cellStyle name="Vejica 2 3 2 2 8 3 3 2" xfId="31490"/>
    <cellStyle name="Vejica 2 3 2 2 8 3 4" xfId="21590"/>
    <cellStyle name="Vejica 2 3 2 2 8 3 5" xfId="8880"/>
    <cellStyle name="Vejica 2 3 2 2 8 4" xfId="1803"/>
    <cellStyle name="Vejica 2 3 2 2 8 4 2" xfId="11698"/>
    <cellStyle name="Vejica 2 3 2 2 8 4 2 2" xfId="25856"/>
    <cellStyle name="Vejica 2 3 2 2 8 4 3" xfId="15924"/>
    <cellStyle name="Vejica 2 3 2 2 8 4 3 2" xfId="30082"/>
    <cellStyle name="Vejica 2 3 2 2 8 4 4" xfId="20182"/>
    <cellStyle name="Vejica 2 3 2 2 8 4 5" xfId="7472"/>
    <cellStyle name="Vejica 2 3 2 2 8 5" xfId="6064"/>
    <cellStyle name="Vejica 2 3 2 2 8 5 2" xfId="23006"/>
    <cellStyle name="Vejica 2 3 2 2 8 6" xfId="10290"/>
    <cellStyle name="Vejica 2 3 2 2 8 6 2" xfId="24448"/>
    <cellStyle name="Vejica 2 3 2 2 8 7" xfId="14516"/>
    <cellStyle name="Vejica 2 3 2 2 8 7 2" xfId="28674"/>
    <cellStyle name="Vejica 2 3 2 2 8 8" xfId="18774"/>
    <cellStyle name="Vejica 2 3 2 2 8 9" xfId="4619"/>
    <cellStyle name="Vejica 2 3 2 2 9" xfId="747"/>
    <cellStyle name="Vejica 2 3 2 2 9 2" xfId="3563"/>
    <cellStyle name="Vejica 2 3 2 2 9 2 2" xfId="13458"/>
    <cellStyle name="Vejica 2 3 2 2 9 2 2 2" xfId="27616"/>
    <cellStyle name="Vejica 2 3 2 2 9 2 3" xfId="17684"/>
    <cellStyle name="Vejica 2 3 2 2 9 2 3 2" xfId="31842"/>
    <cellStyle name="Vejica 2 3 2 2 9 2 4" xfId="21942"/>
    <cellStyle name="Vejica 2 3 2 2 9 2 5" xfId="9232"/>
    <cellStyle name="Vejica 2 3 2 2 9 3" xfId="2155"/>
    <cellStyle name="Vejica 2 3 2 2 9 3 2" xfId="12050"/>
    <cellStyle name="Vejica 2 3 2 2 9 3 2 2" xfId="26208"/>
    <cellStyle name="Vejica 2 3 2 2 9 3 3" xfId="16276"/>
    <cellStyle name="Vejica 2 3 2 2 9 3 3 2" xfId="30434"/>
    <cellStyle name="Vejica 2 3 2 2 9 3 4" xfId="20534"/>
    <cellStyle name="Vejica 2 3 2 2 9 3 5" xfId="7824"/>
    <cellStyle name="Vejica 2 3 2 2 9 4" xfId="6416"/>
    <cellStyle name="Vejica 2 3 2 2 9 4 2" xfId="23358"/>
    <cellStyle name="Vejica 2 3 2 2 9 5" xfId="10642"/>
    <cellStyle name="Vejica 2 3 2 2 9 5 2" xfId="24800"/>
    <cellStyle name="Vejica 2 3 2 2 9 6" xfId="14868"/>
    <cellStyle name="Vejica 2 3 2 2 9 6 2" xfId="29026"/>
    <cellStyle name="Vejica 2 3 2 2 9 7" xfId="19126"/>
    <cellStyle name="Vejica 2 3 2 2 9 8" xfId="4971"/>
    <cellStyle name="Vejica 2 3 2 2 9 9" xfId="33282"/>
    <cellStyle name="Vejica 2 3 2 3" xfId="92"/>
    <cellStyle name="Vejica 2 3 2 3 10" xfId="14182"/>
    <cellStyle name="Vejica 2 3 2 3 10 2" xfId="28340"/>
    <cellStyle name="Vejica 2 3 2 3 11" xfId="18440"/>
    <cellStyle name="Vejica 2 3 2 3 12" xfId="4317"/>
    <cellStyle name="Vejica 2 3 2 3 13" xfId="32628"/>
    <cellStyle name="Vejica 2 3 2 3 2" xfId="252"/>
    <cellStyle name="Vejica 2 3 2 3 2 10" xfId="4477"/>
    <cellStyle name="Vejica 2 3 2 3 2 11" xfId="32788"/>
    <cellStyle name="Vejica 2 3 2 3 2 2" xfId="605"/>
    <cellStyle name="Vejica 2 3 2 3 2 2 10" xfId="33140"/>
    <cellStyle name="Vejica 2 3 2 3 2 2 2" xfId="1309"/>
    <cellStyle name="Vejica 2 3 2 3 2 2 2 2" xfId="4125"/>
    <cellStyle name="Vejica 2 3 2 3 2 2 2 2 2" xfId="14020"/>
    <cellStyle name="Vejica 2 3 2 3 2 2 2 2 2 2" xfId="28178"/>
    <cellStyle name="Vejica 2 3 2 3 2 2 2 2 3" xfId="18246"/>
    <cellStyle name="Vejica 2 3 2 3 2 2 2 2 3 2" xfId="32404"/>
    <cellStyle name="Vejica 2 3 2 3 2 2 2 2 4" xfId="22504"/>
    <cellStyle name="Vejica 2 3 2 3 2 2 2 2 5" xfId="9794"/>
    <cellStyle name="Vejica 2 3 2 3 2 2 2 3" xfId="2717"/>
    <cellStyle name="Vejica 2 3 2 3 2 2 2 3 2" xfId="12612"/>
    <cellStyle name="Vejica 2 3 2 3 2 2 2 3 2 2" xfId="26770"/>
    <cellStyle name="Vejica 2 3 2 3 2 2 2 3 3" xfId="16838"/>
    <cellStyle name="Vejica 2 3 2 3 2 2 2 3 3 2" xfId="30996"/>
    <cellStyle name="Vejica 2 3 2 3 2 2 2 3 4" xfId="21096"/>
    <cellStyle name="Vejica 2 3 2 3 2 2 2 3 5" xfId="8386"/>
    <cellStyle name="Vejica 2 3 2 3 2 2 2 4" xfId="6978"/>
    <cellStyle name="Vejica 2 3 2 3 2 2 2 4 2" xfId="23920"/>
    <cellStyle name="Vejica 2 3 2 3 2 2 2 5" xfId="11204"/>
    <cellStyle name="Vejica 2 3 2 3 2 2 2 5 2" xfId="25362"/>
    <cellStyle name="Vejica 2 3 2 3 2 2 2 6" xfId="15430"/>
    <cellStyle name="Vejica 2 3 2 3 2 2 2 6 2" xfId="29588"/>
    <cellStyle name="Vejica 2 3 2 3 2 2 2 7" xfId="19688"/>
    <cellStyle name="Vejica 2 3 2 3 2 2 2 8" xfId="5533"/>
    <cellStyle name="Vejica 2 3 2 3 2 2 2 9" xfId="33844"/>
    <cellStyle name="Vejica 2 3 2 3 2 2 3" xfId="3421"/>
    <cellStyle name="Vejica 2 3 2 3 2 2 3 2" xfId="13316"/>
    <cellStyle name="Vejica 2 3 2 3 2 2 3 2 2" xfId="27474"/>
    <cellStyle name="Vejica 2 3 2 3 2 2 3 3" xfId="17542"/>
    <cellStyle name="Vejica 2 3 2 3 2 2 3 3 2" xfId="31700"/>
    <cellStyle name="Vejica 2 3 2 3 2 2 3 4" xfId="21800"/>
    <cellStyle name="Vejica 2 3 2 3 2 2 3 5" xfId="9090"/>
    <cellStyle name="Vejica 2 3 2 3 2 2 4" xfId="2013"/>
    <cellStyle name="Vejica 2 3 2 3 2 2 4 2" xfId="11908"/>
    <cellStyle name="Vejica 2 3 2 3 2 2 4 2 2" xfId="26066"/>
    <cellStyle name="Vejica 2 3 2 3 2 2 4 3" xfId="16134"/>
    <cellStyle name="Vejica 2 3 2 3 2 2 4 3 2" xfId="30292"/>
    <cellStyle name="Vejica 2 3 2 3 2 2 4 4" xfId="20392"/>
    <cellStyle name="Vejica 2 3 2 3 2 2 4 5" xfId="7682"/>
    <cellStyle name="Vejica 2 3 2 3 2 2 5" xfId="6274"/>
    <cellStyle name="Vejica 2 3 2 3 2 2 5 2" xfId="23216"/>
    <cellStyle name="Vejica 2 3 2 3 2 2 6" xfId="10500"/>
    <cellStyle name="Vejica 2 3 2 3 2 2 6 2" xfId="24658"/>
    <cellStyle name="Vejica 2 3 2 3 2 2 7" xfId="14726"/>
    <cellStyle name="Vejica 2 3 2 3 2 2 7 2" xfId="28884"/>
    <cellStyle name="Vejica 2 3 2 3 2 2 8" xfId="18984"/>
    <cellStyle name="Vejica 2 3 2 3 2 2 9" xfId="4829"/>
    <cellStyle name="Vejica 2 3 2 3 2 3" xfId="957"/>
    <cellStyle name="Vejica 2 3 2 3 2 3 2" xfId="3773"/>
    <cellStyle name="Vejica 2 3 2 3 2 3 2 2" xfId="13668"/>
    <cellStyle name="Vejica 2 3 2 3 2 3 2 2 2" xfId="27826"/>
    <cellStyle name="Vejica 2 3 2 3 2 3 2 3" xfId="17894"/>
    <cellStyle name="Vejica 2 3 2 3 2 3 2 3 2" xfId="32052"/>
    <cellStyle name="Vejica 2 3 2 3 2 3 2 4" xfId="22152"/>
    <cellStyle name="Vejica 2 3 2 3 2 3 2 5" xfId="9442"/>
    <cellStyle name="Vejica 2 3 2 3 2 3 3" xfId="2365"/>
    <cellStyle name="Vejica 2 3 2 3 2 3 3 2" xfId="12260"/>
    <cellStyle name="Vejica 2 3 2 3 2 3 3 2 2" xfId="26418"/>
    <cellStyle name="Vejica 2 3 2 3 2 3 3 3" xfId="16486"/>
    <cellStyle name="Vejica 2 3 2 3 2 3 3 3 2" xfId="30644"/>
    <cellStyle name="Vejica 2 3 2 3 2 3 3 4" xfId="20744"/>
    <cellStyle name="Vejica 2 3 2 3 2 3 3 5" xfId="8034"/>
    <cellStyle name="Vejica 2 3 2 3 2 3 4" xfId="6626"/>
    <cellStyle name="Vejica 2 3 2 3 2 3 4 2" xfId="23568"/>
    <cellStyle name="Vejica 2 3 2 3 2 3 5" xfId="10852"/>
    <cellStyle name="Vejica 2 3 2 3 2 3 5 2" xfId="25010"/>
    <cellStyle name="Vejica 2 3 2 3 2 3 6" xfId="15078"/>
    <cellStyle name="Vejica 2 3 2 3 2 3 6 2" xfId="29236"/>
    <cellStyle name="Vejica 2 3 2 3 2 3 7" xfId="19336"/>
    <cellStyle name="Vejica 2 3 2 3 2 3 8" xfId="5181"/>
    <cellStyle name="Vejica 2 3 2 3 2 3 9" xfId="33492"/>
    <cellStyle name="Vejica 2 3 2 3 2 4" xfId="3069"/>
    <cellStyle name="Vejica 2 3 2 3 2 4 2" xfId="12964"/>
    <cellStyle name="Vejica 2 3 2 3 2 4 2 2" xfId="27122"/>
    <cellStyle name="Vejica 2 3 2 3 2 4 3" xfId="17190"/>
    <cellStyle name="Vejica 2 3 2 3 2 4 3 2" xfId="31348"/>
    <cellStyle name="Vejica 2 3 2 3 2 4 4" xfId="21448"/>
    <cellStyle name="Vejica 2 3 2 3 2 4 5" xfId="8738"/>
    <cellStyle name="Vejica 2 3 2 3 2 5" xfId="1661"/>
    <cellStyle name="Vejica 2 3 2 3 2 5 2" xfId="11556"/>
    <cellStyle name="Vejica 2 3 2 3 2 5 2 2" xfId="25714"/>
    <cellStyle name="Vejica 2 3 2 3 2 5 3" xfId="15782"/>
    <cellStyle name="Vejica 2 3 2 3 2 5 3 2" xfId="29940"/>
    <cellStyle name="Vejica 2 3 2 3 2 5 4" xfId="20040"/>
    <cellStyle name="Vejica 2 3 2 3 2 5 5" xfId="7330"/>
    <cellStyle name="Vejica 2 3 2 3 2 6" xfId="5922"/>
    <cellStyle name="Vejica 2 3 2 3 2 6 2" xfId="22864"/>
    <cellStyle name="Vejica 2 3 2 3 2 7" xfId="10148"/>
    <cellStyle name="Vejica 2 3 2 3 2 7 2" xfId="24306"/>
    <cellStyle name="Vejica 2 3 2 3 2 8" xfId="14374"/>
    <cellStyle name="Vejica 2 3 2 3 2 8 2" xfId="28532"/>
    <cellStyle name="Vejica 2 3 2 3 2 9" xfId="18632"/>
    <cellStyle name="Vejica 2 3 2 3 3" xfId="338"/>
    <cellStyle name="Vejica 2 3 2 3 3 10" xfId="4562"/>
    <cellStyle name="Vejica 2 3 2 3 3 11" xfId="32873"/>
    <cellStyle name="Vejica 2 3 2 3 3 2" xfId="690"/>
    <cellStyle name="Vejica 2 3 2 3 3 2 10" xfId="33225"/>
    <cellStyle name="Vejica 2 3 2 3 3 2 2" xfId="1394"/>
    <cellStyle name="Vejica 2 3 2 3 3 2 2 2" xfId="4210"/>
    <cellStyle name="Vejica 2 3 2 3 3 2 2 2 2" xfId="14105"/>
    <cellStyle name="Vejica 2 3 2 3 3 2 2 2 2 2" xfId="28263"/>
    <cellStyle name="Vejica 2 3 2 3 3 2 2 2 3" xfId="18331"/>
    <cellStyle name="Vejica 2 3 2 3 3 2 2 2 3 2" xfId="32489"/>
    <cellStyle name="Vejica 2 3 2 3 3 2 2 2 4" xfId="22589"/>
    <cellStyle name="Vejica 2 3 2 3 3 2 2 2 5" xfId="9879"/>
    <cellStyle name="Vejica 2 3 2 3 3 2 2 3" xfId="2802"/>
    <cellStyle name="Vejica 2 3 2 3 3 2 2 3 2" xfId="12697"/>
    <cellStyle name="Vejica 2 3 2 3 3 2 2 3 2 2" xfId="26855"/>
    <cellStyle name="Vejica 2 3 2 3 3 2 2 3 3" xfId="16923"/>
    <cellStyle name="Vejica 2 3 2 3 3 2 2 3 3 2" xfId="31081"/>
    <cellStyle name="Vejica 2 3 2 3 3 2 2 3 4" xfId="21181"/>
    <cellStyle name="Vejica 2 3 2 3 3 2 2 3 5" xfId="8471"/>
    <cellStyle name="Vejica 2 3 2 3 3 2 2 4" xfId="7063"/>
    <cellStyle name="Vejica 2 3 2 3 3 2 2 4 2" xfId="24005"/>
    <cellStyle name="Vejica 2 3 2 3 3 2 2 5" xfId="11289"/>
    <cellStyle name="Vejica 2 3 2 3 3 2 2 5 2" xfId="25447"/>
    <cellStyle name="Vejica 2 3 2 3 3 2 2 6" xfId="15515"/>
    <cellStyle name="Vejica 2 3 2 3 3 2 2 6 2" xfId="29673"/>
    <cellStyle name="Vejica 2 3 2 3 3 2 2 7" xfId="19773"/>
    <cellStyle name="Vejica 2 3 2 3 3 2 2 8" xfId="5618"/>
    <cellStyle name="Vejica 2 3 2 3 3 2 2 9" xfId="33929"/>
    <cellStyle name="Vejica 2 3 2 3 3 2 3" xfId="3506"/>
    <cellStyle name="Vejica 2 3 2 3 3 2 3 2" xfId="13401"/>
    <cellStyle name="Vejica 2 3 2 3 3 2 3 2 2" xfId="27559"/>
    <cellStyle name="Vejica 2 3 2 3 3 2 3 3" xfId="17627"/>
    <cellStyle name="Vejica 2 3 2 3 3 2 3 3 2" xfId="31785"/>
    <cellStyle name="Vejica 2 3 2 3 3 2 3 4" xfId="21885"/>
    <cellStyle name="Vejica 2 3 2 3 3 2 3 5" xfId="9175"/>
    <cellStyle name="Vejica 2 3 2 3 3 2 4" xfId="2098"/>
    <cellStyle name="Vejica 2 3 2 3 3 2 4 2" xfId="11993"/>
    <cellStyle name="Vejica 2 3 2 3 3 2 4 2 2" xfId="26151"/>
    <cellStyle name="Vejica 2 3 2 3 3 2 4 3" xfId="16219"/>
    <cellStyle name="Vejica 2 3 2 3 3 2 4 3 2" xfId="30377"/>
    <cellStyle name="Vejica 2 3 2 3 3 2 4 4" xfId="20477"/>
    <cellStyle name="Vejica 2 3 2 3 3 2 4 5" xfId="7767"/>
    <cellStyle name="Vejica 2 3 2 3 3 2 5" xfId="6359"/>
    <cellStyle name="Vejica 2 3 2 3 3 2 5 2" xfId="23301"/>
    <cellStyle name="Vejica 2 3 2 3 3 2 6" xfId="10585"/>
    <cellStyle name="Vejica 2 3 2 3 3 2 6 2" xfId="24743"/>
    <cellStyle name="Vejica 2 3 2 3 3 2 7" xfId="14811"/>
    <cellStyle name="Vejica 2 3 2 3 3 2 7 2" xfId="28969"/>
    <cellStyle name="Vejica 2 3 2 3 3 2 8" xfId="19069"/>
    <cellStyle name="Vejica 2 3 2 3 3 2 9" xfId="4914"/>
    <cellStyle name="Vejica 2 3 2 3 3 3" xfId="1042"/>
    <cellStyle name="Vejica 2 3 2 3 3 3 2" xfId="3858"/>
    <cellStyle name="Vejica 2 3 2 3 3 3 2 2" xfId="13753"/>
    <cellStyle name="Vejica 2 3 2 3 3 3 2 2 2" xfId="27911"/>
    <cellStyle name="Vejica 2 3 2 3 3 3 2 3" xfId="17979"/>
    <cellStyle name="Vejica 2 3 2 3 3 3 2 3 2" xfId="32137"/>
    <cellStyle name="Vejica 2 3 2 3 3 3 2 4" xfId="22237"/>
    <cellStyle name="Vejica 2 3 2 3 3 3 2 5" xfId="9527"/>
    <cellStyle name="Vejica 2 3 2 3 3 3 3" xfId="2450"/>
    <cellStyle name="Vejica 2 3 2 3 3 3 3 2" xfId="12345"/>
    <cellStyle name="Vejica 2 3 2 3 3 3 3 2 2" xfId="26503"/>
    <cellStyle name="Vejica 2 3 2 3 3 3 3 3" xfId="16571"/>
    <cellStyle name="Vejica 2 3 2 3 3 3 3 3 2" xfId="30729"/>
    <cellStyle name="Vejica 2 3 2 3 3 3 3 4" xfId="20829"/>
    <cellStyle name="Vejica 2 3 2 3 3 3 3 5" xfId="8119"/>
    <cellStyle name="Vejica 2 3 2 3 3 3 4" xfId="6711"/>
    <cellStyle name="Vejica 2 3 2 3 3 3 4 2" xfId="23653"/>
    <cellStyle name="Vejica 2 3 2 3 3 3 5" xfId="10937"/>
    <cellStyle name="Vejica 2 3 2 3 3 3 5 2" xfId="25095"/>
    <cellStyle name="Vejica 2 3 2 3 3 3 6" xfId="15163"/>
    <cellStyle name="Vejica 2 3 2 3 3 3 6 2" xfId="29321"/>
    <cellStyle name="Vejica 2 3 2 3 3 3 7" xfId="19421"/>
    <cellStyle name="Vejica 2 3 2 3 3 3 8" xfId="5266"/>
    <cellStyle name="Vejica 2 3 2 3 3 3 9" xfId="33577"/>
    <cellStyle name="Vejica 2 3 2 3 3 4" xfId="3154"/>
    <cellStyle name="Vejica 2 3 2 3 3 4 2" xfId="13049"/>
    <cellStyle name="Vejica 2 3 2 3 3 4 2 2" xfId="27207"/>
    <cellStyle name="Vejica 2 3 2 3 3 4 3" xfId="17275"/>
    <cellStyle name="Vejica 2 3 2 3 3 4 3 2" xfId="31433"/>
    <cellStyle name="Vejica 2 3 2 3 3 4 4" xfId="21533"/>
    <cellStyle name="Vejica 2 3 2 3 3 4 5" xfId="8823"/>
    <cellStyle name="Vejica 2 3 2 3 3 5" xfId="1746"/>
    <cellStyle name="Vejica 2 3 2 3 3 5 2" xfId="11641"/>
    <cellStyle name="Vejica 2 3 2 3 3 5 2 2" xfId="25799"/>
    <cellStyle name="Vejica 2 3 2 3 3 5 3" xfId="15867"/>
    <cellStyle name="Vejica 2 3 2 3 3 5 3 2" xfId="30025"/>
    <cellStyle name="Vejica 2 3 2 3 3 5 4" xfId="20125"/>
    <cellStyle name="Vejica 2 3 2 3 3 5 5" xfId="7415"/>
    <cellStyle name="Vejica 2 3 2 3 3 6" xfId="6007"/>
    <cellStyle name="Vejica 2 3 2 3 3 6 2" xfId="22949"/>
    <cellStyle name="Vejica 2 3 2 3 3 7" xfId="10233"/>
    <cellStyle name="Vejica 2 3 2 3 3 7 2" xfId="24391"/>
    <cellStyle name="Vejica 2 3 2 3 3 8" xfId="14459"/>
    <cellStyle name="Vejica 2 3 2 3 3 8 2" xfId="28617"/>
    <cellStyle name="Vejica 2 3 2 3 3 9" xfId="18717"/>
    <cellStyle name="Vejica 2 3 2 3 4" xfId="477"/>
    <cellStyle name="Vejica 2 3 2 3 4 10" xfId="33012"/>
    <cellStyle name="Vejica 2 3 2 3 4 2" xfId="1181"/>
    <cellStyle name="Vejica 2 3 2 3 4 2 2" xfId="3997"/>
    <cellStyle name="Vejica 2 3 2 3 4 2 2 2" xfId="13892"/>
    <cellStyle name="Vejica 2 3 2 3 4 2 2 2 2" xfId="28050"/>
    <cellStyle name="Vejica 2 3 2 3 4 2 2 3" xfId="18118"/>
    <cellStyle name="Vejica 2 3 2 3 4 2 2 3 2" xfId="32276"/>
    <cellStyle name="Vejica 2 3 2 3 4 2 2 4" xfId="22376"/>
    <cellStyle name="Vejica 2 3 2 3 4 2 2 5" xfId="9666"/>
    <cellStyle name="Vejica 2 3 2 3 4 2 3" xfId="2589"/>
    <cellStyle name="Vejica 2 3 2 3 4 2 3 2" xfId="12484"/>
    <cellStyle name="Vejica 2 3 2 3 4 2 3 2 2" xfId="26642"/>
    <cellStyle name="Vejica 2 3 2 3 4 2 3 3" xfId="16710"/>
    <cellStyle name="Vejica 2 3 2 3 4 2 3 3 2" xfId="30868"/>
    <cellStyle name="Vejica 2 3 2 3 4 2 3 4" xfId="20968"/>
    <cellStyle name="Vejica 2 3 2 3 4 2 3 5" xfId="8258"/>
    <cellStyle name="Vejica 2 3 2 3 4 2 4" xfId="6850"/>
    <cellStyle name="Vejica 2 3 2 3 4 2 4 2" xfId="23792"/>
    <cellStyle name="Vejica 2 3 2 3 4 2 5" xfId="11076"/>
    <cellStyle name="Vejica 2 3 2 3 4 2 5 2" xfId="25234"/>
    <cellStyle name="Vejica 2 3 2 3 4 2 6" xfId="15302"/>
    <cellStyle name="Vejica 2 3 2 3 4 2 6 2" xfId="29460"/>
    <cellStyle name="Vejica 2 3 2 3 4 2 7" xfId="19560"/>
    <cellStyle name="Vejica 2 3 2 3 4 2 8" xfId="5405"/>
    <cellStyle name="Vejica 2 3 2 3 4 2 9" xfId="33716"/>
    <cellStyle name="Vejica 2 3 2 3 4 3" xfId="3293"/>
    <cellStyle name="Vejica 2 3 2 3 4 3 2" xfId="13188"/>
    <cellStyle name="Vejica 2 3 2 3 4 3 2 2" xfId="27346"/>
    <cellStyle name="Vejica 2 3 2 3 4 3 3" xfId="17414"/>
    <cellStyle name="Vejica 2 3 2 3 4 3 3 2" xfId="31572"/>
    <cellStyle name="Vejica 2 3 2 3 4 3 4" xfId="21672"/>
    <cellStyle name="Vejica 2 3 2 3 4 3 5" xfId="8962"/>
    <cellStyle name="Vejica 2 3 2 3 4 4" xfId="1885"/>
    <cellStyle name="Vejica 2 3 2 3 4 4 2" xfId="11780"/>
    <cellStyle name="Vejica 2 3 2 3 4 4 2 2" xfId="25938"/>
    <cellStyle name="Vejica 2 3 2 3 4 4 3" xfId="16006"/>
    <cellStyle name="Vejica 2 3 2 3 4 4 3 2" xfId="30164"/>
    <cellStyle name="Vejica 2 3 2 3 4 4 4" xfId="20264"/>
    <cellStyle name="Vejica 2 3 2 3 4 4 5" xfId="7554"/>
    <cellStyle name="Vejica 2 3 2 3 4 5" xfId="6146"/>
    <cellStyle name="Vejica 2 3 2 3 4 5 2" xfId="23088"/>
    <cellStyle name="Vejica 2 3 2 3 4 6" xfId="10372"/>
    <cellStyle name="Vejica 2 3 2 3 4 6 2" xfId="24530"/>
    <cellStyle name="Vejica 2 3 2 3 4 7" xfId="14598"/>
    <cellStyle name="Vejica 2 3 2 3 4 7 2" xfId="28756"/>
    <cellStyle name="Vejica 2 3 2 3 4 8" xfId="18856"/>
    <cellStyle name="Vejica 2 3 2 3 4 9" xfId="4701"/>
    <cellStyle name="Vejica 2 3 2 3 5" xfId="829"/>
    <cellStyle name="Vejica 2 3 2 3 5 2" xfId="3645"/>
    <cellStyle name="Vejica 2 3 2 3 5 2 2" xfId="13540"/>
    <cellStyle name="Vejica 2 3 2 3 5 2 2 2" xfId="27698"/>
    <cellStyle name="Vejica 2 3 2 3 5 2 3" xfId="17766"/>
    <cellStyle name="Vejica 2 3 2 3 5 2 3 2" xfId="31924"/>
    <cellStyle name="Vejica 2 3 2 3 5 2 4" xfId="22024"/>
    <cellStyle name="Vejica 2 3 2 3 5 2 5" xfId="9314"/>
    <cellStyle name="Vejica 2 3 2 3 5 3" xfId="2237"/>
    <cellStyle name="Vejica 2 3 2 3 5 3 2" xfId="12132"/>
    <cellStyle name="Vejica 2 3 2 3 5 3 2 2" xfId="26290"/>
    <cellStyle name="Vejica 2 3 2 3 5 3 3" xfId="16358"/>
    <cellStyle name="Vejica 2 3 2 3 5 3 3 2" xfId="30516"/>
    <cellStyle name="Vejica 2 3 2 3 5 3 4" xfId="20616"/>
    <cellStyle name="Vejica 2 3 2 3 5 3 5" xfId="7906"/>
    <cellStyle name="Vejica 2 3 2 3 5 4" xfId="6498"/>
    <cellStyle name="Vejica 2 3 2 3 5 4 2" xfId="23440"/>
    <cellStyle name="Vejica 2 3 2 3 5 5" xfId="10724"/>
    <cellStyle name="Vejica 2 3 2 3 5 5 2" xfId="24882"/>
    <cellStyle name="Vejica 2 3 2 3 5 6" xfId="14950"/>
    <cellStyle name="Vejica 2 3 2 3 5 6 2" xfId="29108"/>
    <cellStyle name="Vejica 2 3 2 3 5 7" xfId="19208"/>
    <cellStyle name="Vejica 2 3 2 3 5 8" xfId="5053"/>
    <cellStyle name="Vejica 2 3 2 3 5 9" xfId="33364"/>
    <cellStyle name="Vejica 2 3 2 3 6" xfId="2909"/>
    <cellStyle name="Vejica 2 3 2 3 6 2" xfId="12804"/>
    <cellStyle name="Vejica 2 3 2 3 6 2 2" xfId="26962"/>
    <cellStyle name="Vejica 2 3 2 3 6 3" xfId="17030"/>
    <cellStyle name="Vejica 2 3 2 3 6 3 2" xfId="31188"/>
    <cellStyle name="Vejica 2 3 2 3 6 4" xfId="21288"/>
    <cellStyle name="Vejica 2 3 2 3 6 5" xfId="8578"/>
    <cellStyle name="Vejica 2 3 2 3 7" xfId="1501"/>
    <cellStyle name="Vejica 2 3 2 3 7 2" xfId="11396"/>
    <cellStyle name="Vejica 2 3 2 3 7 2 2" xfId="25554"/>
    <cellStyle name="Vejica 2 3 2 3 7 3" xfId="15622"/>
    <cellStyle name="Vejica 2 3 2 3 7 3 2" xfId="29780"/>
    <cellStyle name="Vejica 2 3 2 3 7 4" xfId="19880"/>
    <cellStyle name="Vejica 2 3 2 3 7 5" xfId="7170"/>
    <cellStyle name="Vejica 2 3 2 3 8" xfId="5730"/>
    <cellStyle name="Vejica 2 3 2 3 8 2" xfId="22672"/>
    <cellStyle name="Vejica 2 3 2 3 9" xfId="9956"/>
    <cellStyle name="Vejica 2 3 2 3 9 2" xfId="24114"/>
    <cellStyle name="Vejica 2 3 2 4" xfId="124"/>
    <cellStyle name="Vejica 2 3 2 4 10" xfId="18504"/>
    <cellStyle name="Vejica 2 3 2 4 11" xfId="4349"/>
    <cellStyle name="Vejica 2 3 2 4 12" xfId="32660"/>
    <cellStyle name="Vejica 2 3 2 4 2" xfId="284"/>
    <cellStyle name="Vejica 2 3 2 4 2 10" xfId="4509"/>
    <cellStyle name="Vejica 2 3 2 4 2 11" xfId="32820"/>
    <cellStyle name="Vejica 2 3 2 4 2 2" xfId="637"/>
    <cellStyle name="Vejica 2 3 2 4 2 2 10" xfId="33172"/>
    <cellStyle name="Vejica 2 3 2 4 2 2 2" xfId="1341"/>
    <cellStyle name="Vejica 2 3 2 4 2 2 2 2" xfId="4157"/>
    <cellStyle name="Vejica 2 3 2 4 2 2 2 2 2" xfId="14052"/>
    <cellStyle name="Vejica 2 3 2 4 2 2 2 2 2 2" xfId="28210"/>
    <cellStyle name="Vejica 2 3 2 4 2 2 2 2 3" xfId="18278"/>
    <cellStyle name="Vejica 2 3 2 4 2 2 2 2 3 2" xfId="32436"/>
    <cellStyle name="Vejica 2 3 2 4 2 2 2 2 4" xfId="22536"/>
    <cellStyle name="Vejica 2 3 2 4 2 2 2 2 5" xfId="9826"/>
    <cellStyle name="Vejica 2 3 2 4 2 2 2 3" xfId="2749"/>
    <cellStyle name="Vejica 2 3 2 4 2 2 2 3 2" xfId="12644"/>
    <cellStyle name="Vejica 2 3 2 4 2 2 2 3 2 2" xfId="26802"/>
    <cellStyle name="Vejica 2 3 2 4 2 2 2 3 3" xfId="16870"/>
    <cellStyle name="Vejica 2 3 2 4 2 2 2 3 3 2" xfId="31028"/>
    <cellStyle name="Vejica 2 3 2 4 2 2 2 3 4" xfId="21128"/>
    <cellStyle name="Vejica 2 3 2 4 2 2 2 3 5" xfId="8418"/>
    <cellStyle name="Vejica 2 3 2 4 2 2 2 4" xfId="7010"/>
    <cellStyle name="Vejica 2 3 2 4 2 2 2 4 2" xfId="23952"/>
    <cellStyle name="Vejica 2 3 2 4 2 2 2 5" xfId="11236"/>
    <cellStyle name="Vejica 2 3 2 4 2 2 2 5 2" xfId="25394"/>
    <cellStyle name="Vejica 2 3 2 4 2 2 2 6" xfId="15462"/>
    <cellStyle name="Vejica 2 3 2 4 2 2 2 6 2" xfId="29620"/>
    <cellStyle name="Vejica 2 3 2 4 2 2 2 7" xfId="19720"/>
    <cellStyle name="Vejica 2 3 2 4 2 2 2 8" xfId="5565"/>
    <cellStyle name="Vejica 2 3 2 4 2 2 2 9" xfId="33876"/>
    <cellStyle name="Vejica 2 3 2 4 2 2 3" xfId="3453"/>
    <cellStyle name="Vejica 2 3 2 4 2 2 3 2" xfId="13348"/>
    <cellStyle name="Vejica 2 3 2 4 2 2 3 2 2" xfId="27506"/>
    <cellStyle name="Vejica 2 3 2 4 2 2 3 3" xfId="17574"/>
    <cellStyle name="Vejica 2 3 2 4 2 2 3 3 2" xfId="31732"/>
    <cellStyle name="Vejica 2 3 2 4 2 2 3 4" xfId="21832"/>
    <cellStyle name="Vejica 2 3 2 4 2 2 3 5" xfId="9122"/>
    <cellStyle name="Vejica 2 3 2 4 2 2 4" xfId="2045"/>
    <cellStyle name="Vejica 2 3 2 4 2 2 4 2" xfId="11940"/>
    <cellStyle name="Vejica 2 3 2 4 2 2 4 2 2" xfId="26098"/>
    <cellStyle name="Vejica 2 3 2 4 2 2 4 3" xfId="16166"/>
    <cellStyle name="Vejica 2 3 2 4 2 2 4 3 2" xfId="30324"/>
    <cellStyle name="Vejica 2 3 2 4 2 2 4 4" xfId="20424"/>
    <cellStyle name="Vejica 2 3 2 4 2 2 4 5" xfId="7714"/>
    <cellStyle name="Vejica 2 3 2 4 2 2 5" xfId="6306"/>
    <cellStyle name="Vejica 2 3 2 4 2 2 5 2" xfId="23248"/>
    <cellStyle name="Vejica 2 3 2 4 2 2 6" xfId="10532"/>
    <cellStyle name="Vejica 2 3 2 4 2 2 6 2" xfId="24690"/>
    <cellStyle name="Vejica 2 3 2 4 2 2 7" xfId="14758"/>
    <cellStyle name="Vejica 2 3 2 4 2 2 7 2" xfId="28916"/>
    <cellStyle name="Vejica 2 3 2 4 2 2 8" xfId="19016"/>
    <cellStyle name="Vejica 2 3 2 4 2 2 9" xfId="4861"/>
    <cellStyle name="Vejica 2 3 2 4 2 3" xfId="989"/>
    <cellStyle name="Vejica 2 3 2 4 2 3 2" xfId="3805"/>
    <cellStyle name="Vejica 2 3 2 4 2 3 2 2" xfId="13700"/>
    <cellStyle name="Vejica 2 3 2 4 2 3 2 2 2" xfId="27858"/>
    <cellStyle name="Vejica 2 3 2 4 2 3 2 3" xfId="17926"/>
    <cellStyle name="Vejica 2 3 2 4 2 3 2 3 2" xfId="32084"/>
    <cellStyle name="Vejica 2 3 2 4 2 3 2 4" xfId="22184"/>
    <cellStyle name="Vejica 2 3 2 4 2 3 2 5" xfId="9474"/>
    <cellStyle name="Vejica 2 3 2 4 2 3 3" xfId="2397"/>
    <cellStyle name="Vejica 2 3 2 4 2 3 3 2" xfId="12292"/>
    <cellStyle name="Vejica 2 3 2 4 2 3 3 2 2" xfId="26450"/>
    <cellStyle name="Vejica 2 3 2 4 2 3 3 3" xfId="16518"/>
    <cellStyle name="Vejica 2 3 2 4 2 3 3 3 2" xfId="30676"/>
    <cellStyle name="Vejica 2 3 2 4 2 3 3 4" xfId="20776"/>
    <cellStyle name="Vejica 2 3 2 4 2 3 3 5" xfId="8066"/>
    <cellStyle name="Vejica 2 3 2 4 2 3 4" xfId="6658"/>
    <cellStyle name="Vejica 2 3 2 4 2 3 4 2" xfId="23600"/>
    <cellStyle name="Vejica 2 3 2 4 2 3 5" xfId="10884"/>
    <cellStyle name="Vejica 2 3 2 4 2 3 5 2" xfId="25042"/>
    <cellStyle name="Vejica 2 3 2 4 2 3 6" xfId="15110"/>
    <cellStyle name="Vejica 2 3 2 4 2 3 6 2" xfId="29268"/>
    <cellStyle name="Vejica 2 3 2 4 2 3 7" xfId="19368"/>
    <cellStyle name="Vejica 2 3 2 4 2 3 8" xfId="5213"/>
    <cellStyle name="Vejica 2 3 2 4 2 3 9" xfId="33524"/>
    <cellStyle name="Vejica 2 3 2 4 2 4" xfId="3101"/>
    <cellStyle name="Vejica 2 3 2 4 2 4 2" xfId="12996"/>
    <cellStyle name="Vejica 2 3 2 4 2 4 2 2" xfId="27154"/>
    <cellStyle name="Vejica 2 3 2 4 2 4 3" xfId="17222"/>
    <cellStyle name="Vejica 2 3 2 4 2 4 3 2" xfId="31380"/>
    <cellStyle name="Vejica 2 3 2 4 2 4 4" xfId="21480"/>
    <cellStyle name="Vejica 2 3 2 4 2 4 5" xfId="8770"/>
    <cellStyle name="Vejica 2 3 2 4 2 5" xfId="1693"/>
    <cellStyle name="Vejica 2 3 2 4 2 5 2" xfId="11588"/>
    <cellStyle name="Vejica 2 3 2 4 2 5 2 2" xfId="25746"/>
    <cellStyle name="Vejica 2 3 2 4 2 5 3" xfId="15814"/>
    <cellStyle name="Vejica 2 3 2 4 2 5 3 2" xfId="29972"/>
    <cellStyle name="Vejica 2 3 2 4 2 5 4" xfId="20072"/>
    <cellStyle name="Vejica 2 3 2 4 2 5 5" xfId="7362"/>
    <cellStyle name="Vejica 2 3 2 4 2 6" xfId="5954"/>
    <cellStyle name="Vejica 2 3 2 4 2 6 2" xfId="22896"/>
    <cellStyle name="Vejica 2 3 2 4 2 7" xfId="10180"/>
    <cellStyle name="Vejica 2 3 2 4 2 7 2" xfId="24338"/>
    <cellStyle name="Vejica 2 3 2 4 2 8" xfId="14406"/>
    <cellStyle name="Vejica 2 3 2 4 2 8 2" xfId="28564"/>
    <cellStyle name="Vejica 2 3 2 4 2 9" xfId="18664"/>
    <cellStyle name="Vejica 2 3 2 4 3" xfId="509"/>
    <cellStyle name="Vejica 2 3 2 4 3 10" xfId="33044"/>
    <cellStyle name="Vejica 2 3 2 4 3 2" xfId="1213"/>
    <cellStyle name="Vejica 2 3 2 4 3 2 2" xfId="4029"/>
    <cellStyle name="Vejica 2 3 2 4 3 2 2 2" xfId="13924"/>
    <cellStyle name="Vejica 2 3 2 4 3 2 2 2 2" xfId="28082"/>
    <cellStyle name="Vejica 2 3 2 4 3 2 2 3" xfId="18150"/>
    <cellStyle name="Vejica 2 3 2 4 3 2 2 3 2" xfId="32308"/>
    <cellStyle name="Vejica 2 3 2 4 3 2 2 4" xfId="22408"/>
    <cellStyle name="Vejica 2 3 2 4 3 2 2 5" xfId="9698"/>
    <cellStyle name="Vejica 2 3 2 4 3 2 3" xfId="2621"/>
    <cellStyle name="Vejica 2 3 2 4 3 2 3 2" xfId="12516"/>
    <cellStyle name="Vejica 2 3 2 4 3 2 3 2 2" xfId="26674"/>
    <cellStyle name="Vejica 2 3 2 4 3 2 3 3" xfId="16742"/>
    <cellStyle name="Vejica 2 3 2 4 3 2 3 3 2" xfId="30900"/>
    <cellStyle name="Vejica 2 3 2 4 3 2 3 4" xfId="21000"/>
    <cellStyle name="Vejica 2 3 2 4 3 2 3 5" xfId="8290"/>
    <cellStyle name="Vejica 2 3 2 4 3 2 4" xfId="6882"/>
    <cellStyle name="Vejica 2 3 2 4 3 2 4 2" xfId="23824"/>
    <cellStyle name="Vejica 2 3 2 4 3 2 5" xfId="11108"/>
    <cellStyle name="Vejica 2 3 2 4 3 2 5 2" xfId="25266"/>
    <cellStyle name="Vejica 2 3 2 4 3 2 6" xfId="15334"/>
    <cellStyle name="Vejica 2 3 2 4 3 2 6 2" xfId="29492"/>
    <cellStyle name="Vejica 2 3 2 4 3 2 7" xfId="19592"/>
    <cellStyle name="Vejica 2 3 2 4 3 2 8" xfId="5437"/>
    <cellStyle name="Vejica 2 3 2 4 3 2 9" xfId="33748"/>
    <cellStyle name="Vejica 2 3 2 4 3 3" xfId="3325"/>
    <cellStyle name="Vejica 2 3 2 4 3 3 2" xfId="13220"/>
    <cellStyle name="Vejica 2 3 2 4 3 3 2 2" xfId="27378"/>
    <cellStyle name="Vejica 2 3 2 4 3 3 3" xfId="17446"/>
    <cellStyle name="Vejica 2 3 2 4 3 3 3 2" xfId="31604"/>
    <cellStyle name="Vejica 2 3 2 4 3 3 4" xfId="21704"/>
    <cellStyle name="Vejica 2 3 2 4 3 3 5" xfId="8994"/>
    <cellStyle name="Vejica 2 3 2 4 3 4" xfId="1917"/>
    <cellStyle name="Vejica 2 3 2 4 3 4 2" xfId="11812"/>
    <cellStyle name="Vejica 2 3 2 4 3 4 2 2" xfId="25970"/>
    <cellStyle name="Vejica 2 3 2 4 3 4 3" xfId="16038"/>
    <cellStyle name="Vejica 2 3 2 4 3 4 3 2" xfId="30196"/>
    <cellStyle name="Vejica 2 3 2 4 3 4 4" xfId="20296"/>
    <cellStyle name="Vejica 2 3 2 4 3 4 5" xfId="7586"/>
    <cellStyle name="Vejica 2 3 2 4 3 5" xfId="6178"/>
    <cellStyle name="Vejica 2 3 2 4 3 5 2" xfId="23120"/>
    <cellStyle name="Vejica 2 3 2 4 3 6" xfId="10404"/>
    <cellStyle name="Vejica 2 3 2 4 3 6 2" xfId="24562"/>
    <cellStyle name="Vejica 2 3 2 4 3 7" xfId="14630"/>
    <cellStyle name="Vejica 2 3 2 4 3 7 2" xfId="28788"/>
    <cellStyle name="Vejica 2 3 2 4 3 8" xfId="18888"/>
    <cellStyle name="Vejica 2 3 2 4 3 9" xfId="4733"/>
    <cellStyle name="Vejica 2 3 2 4 4" xfId="861"/>
    <cellStyle name="Vejica 2 3 2 4 4 2" xfId="3677"/>
    <cellStyle name="Vejica 2 3 2 4 4 2 2" xfId="13572"/>
    <cellStyle name="Vejica 2 3 2 4 4 2 2 2" xfId="27730"/>
    <cellStyle name="Vejica 2 3 2 4 4 2 3" xfId="17798"/>
    <cellStyle name="Vejica 2 3 2 4 4 2 3 2" xfId="31956"/>
    <cellStyle name="Vejica 2 3 2 4 4 2 4" xfId="22056"/>
    <cellStyle name="Vejica 2 3 2 4 4 2 5" xfId="9346"/>
    <cellStyle name="Vejica 2 3 2 4 4 3" xfId="2269"/>
    <cellStyle name="Vejica 2 3 2 4 4 3 2" xfId="12164"/>
    <cellStyle name="Vejica 2 3 2 4 4 3 2 2" xfId="26322"/>
    <cellStyle name="Vejica 2 3 2 4 4 3 3" xfId="16390"/>
    <cellStyle name="Vejica 2 3 2 4 4 3 3 2" xfId="30548"/>
    <cellStyle name="Vejica 2 3 2 4 4 3 4" xfId="20648"/>
    <cellStyle name="Vejica 2 3 2 4 4 3 5" xfId="7938"/>
    <cellStyle name="Vejica 2 3 2 4 4 4" xfId="6530"/>
    <cellStyle name="Vejica 2 3 2 4 4 4 2" xfId="23472"/>
    <cellStyle name="Vejica 2 3 2 4 4 5" xfId="10756"/>
    <cellStyle name="Vejica 2 3 2 4 4 5 2" xfId="24914"/>
    <cellStyle name="Vejica 2 3 2 4 4 6" xfId="14982"/>
    <cellStyle name="Vejica 2 3 2 4 4 6 2" xfId="29140"/>
    <cellStyle name="Vejica 2 3 2 4 4 7" xfId="19240"/>
    <cellStyle name="Vejica 2 3 2 4 4 8" xfId="5085"/>
    <cellStyle name="Vejica 2 3 2 4 4 9" xfId="33396"/>
    <cellStyle name="Vejica 2 3 2 4 5" xfId="2941"/>
    <cellStyle name="Vejica 2 3 2 4 5 2" xfId="12836"/>
    <cellStyle name="Vejica 2 3 2 4 5 2 2" xfId="26994"/>
    <cellStyle name="Vejica 2 3 2 4 5 3" xfId="17062"/>
    <cellStyle name="Vejica 2 3 2 4 5 3 2" xfId="31220"/>
    <cellStyle name="Vejica 2 3 2 4 5 4" xfId="21320"/>
    <cellStyle name="Vejica 2 3 2 4 5 5" xfId="8610"/>
    <cellStyle name="Vejica 2 3 2 4 6" xfId="1533"/>
    <cellStyle name="Vejica 2 3 2 4 6 2" xfId="11428"/>
    <cellStyle name="Vejica 2 3 2 4 6 2 2" xfId="25586"/>
    <cellStyle name="Vejica 2 3 2 4 6 3" xfId="15654"/>
    <cellStyle name="Vejica 2 3 2 4 6 3 2" xfId="29812"/>
    <cellStyle name="Vejica 2 3 2 4 6 4" xfId="19912"/>
    <cellStyle name="Vejica 2 3 2 4 6 5" xfId="7202"/>
    <cellStyle name="Vejica 2 3 2 4 7" xfId="5794"/>
    <cellStyle name="Vejica 2 3 2 4 7 2" xfId="22736"/>
    <cellStyle name="Vejica 2 3 2 4 8" xfId="10020"/>
    <cellStyle name="Vejica 2 3 2 4 8 2" xfId="24178"/>
    <cellStyle name="Vejica 2 3 2 4 9" xfId="14246"/>
    <cellStyle name="Vejica 2 3 2 4 9 2" xfId="28404"/>
    <cellStyle name="Vejica 2 3 2 5" xfId="54"/>
    <cellStyle name="Vejica 2 3 2 5 10" xfId="18472"/>
    <cellStyle name="Vejica 2 3 2 5 11" xfId="4285"/>
    <cellStyle name="Vejica 2 3 2 5 12" xfId="32596"/>
    <cellStyle name="Vejica 2 3 2 5 2" xfId="220"/>
    <cellStyle name="Vejica 2 3 2 5 2 10" xfId="4445"/>
    <cellStyle name="Vejica 2 3 2 5 2 11" xfId="32756"/>
    <cellStyle name="Vejica 2 3 2 5 2 2" xfId="573"/>
    <cellStyle name="Vejica 2 3 2 5 2 2 10" xfId="33108"/>
    <cellStyle name="Vejica 2 3 2 5 2 2 2" xfId="1277"/>
    <cellStyle name="Vejica 2 3 2 5 2 2 2 2" xfId="4093"/>
    <cellStyle name="Vejica 2 3 2 5 2 2 2 2 2" xfId="13988"/>
    <cellStyle name="Vejica 2 3 2 5 2 2 2 2 2 2" xfId="28146"/>
    <cellStyle name="Vejica 2 3 2 5 2 2 2 2 3" xfId="18214"/>
    <cellStyle name="Vejica 2 3 2 5 2 2 2 2 3 2" xfId="32372"/>
    <cellStyle name="Vejica 2 3 2 5 2 2 2 2 4" xfId="22472"/>
    <cellStyle name="Vejica 2 3 2 5 2 2 2 2 5" xfId="9762"/>
    <cellStyle name="Vejica 2 3 2 5 2 2 2 3" xfId="2685"/>
    <cellStyle name="Vejica 2 3 2 5 2 2 2 3 2" xfId="12580"/>
    <cellStyle name="Vejica 2 3 2 5 2 2 2 3 2 2" xfId="26738"/>
    <cellStyle name="Vejica 2 3 2 5 2 2 2 3 3" xfId="16806"/>
    <cellStyle name="Vejica 2 3 2 5 2 2 2 3 3 2" xfId="30964"/>
    <cellStyle name="Vejica 2 3 2 5 2 2 2 3 4" xfId="21064"/>
    <cellStyle name="Vejica 2 3 2 5 2 2 2 3 5" xfId="8354"/>
    <cellStyle name="Vejica 2 3 2 5 2 2 2 4" xfId="6946"/>
    <cellStyle name="Vejica 2 3 2 5 2 2 2 4 2" xfId="23888"/>
    <cellStyle name="Vejica 2 3 2 5 2 2 2 5" xfId="11172"/>
    <cellStyle name="Vejica 2 3 2 5 2 2 2 5 2" xfId="25330"/>
    <cellStyle name="Vejica 2 3 2 5 2 2 2 6" xfId="15398"/>
    <cellStyle name="Vejica 2 3 2 5 2 2 2 6 2" xfId="29556"/>
    <cellStyle name="Vejica 2 3 2 5 2 2 2 7" xfId="19656"/>
    <cellStyle name="Vejica 2 3 2 5 2 2 2 8" xfId="5501"/>
    <cellStyle name="Vejica 2 3 2 5 2 2 2 9" xfId="33812"/>
    <cellStyle name="Vejica 2 3 2 5 2 2 3" xfId="3389"/>
    <cellStyle name="Vejica 2 3 2 5 2 2 3 2" xfId="13284"/>
    <cellStyle name="Vejica 2 3 2 5 2 2 3 2 2" xfId="27442"/>
    <cellStyle name="Vejica 2 3 2 5 2 2 3 3" xfId="17510"/>
    <cellStyle name="Vejica 2 3 2 5 2 2 3 3 2" xfId="31668"/>
    <cellStyle name="Vejica 2 3 2 5 2 2 3 4" xfId="21768"/>
    <cellStyle name="Vejica 2 3 2 5 2 2 3 5" xfId="9058"/>
    <cellStyle name="Vejica 2 3 2 5 2 2 4" xfId="1981"/>
    <cellStyle name="Vejica 2 3 2 5 2 2 4 2" xfId="11876"/>
    <cellStyle name="Vejica 2 3 2 5 2 2 4 2 2" xfId="26034"/>
    <cellStyle name="Vejica 2 3 2 5 2 2 4 3" xfId="16102"/>
    <cellStyle name="Vejica 2 3 2 5 2 2 4 3 2" xfId="30260"/>
    <cellStyle name="Vejica 2 3 2 5 2 2 4 4" xfId="20360"/>
    <cellStyle name="Vejica 2 3 2 5 2 2 4 5" xfId="7650"/>
    <cellStyle name="Vejica 2 3 2 5 2 2 5" xfId="6242"/>
    <cellStyle name="Vejica 2 3 2 5 2 2 5 2" xfId="23184"/>
    <cellStyle name="Vejica 2 3 2 5 2 2 6" xfId="10468"/>
    <cellStyle name="Vejica 2 3 2 5 2 2 6 2" xfId="24626"/>
    <cellStyle name="Vejica 2 3 2 5 2 2 7" xfId="14694"/>
    <cellStyle name="Vejica 2 3 2 5 2 2 7 2" xfId="28852"/>
    <cellStyle name="Vejica 2 3 2 5 2 2 8" xfId="18952"/>
    <cellStyle name="Vejica 2 3 2 5 2 2 9" xfId="4797"/>
    <cellStyle name="Vejica 2 3 2 5 2 3" xfId="925"/>
    <cellStyle name="Vejica 2 3 2 5 2 3 2" xfId="3741"/>
    <cellStyle name="Vejica 2 3 2 5 2 3 2 2" xfId="13636"/>
    <cellStyle name="Vejica 2 3 2 5 2 3 2 2 2" xfId="27794"/>
    <cellStyle name="Vejica 2 3 2 5 2 3 2 3" xfId="17862"/>
    <cellStyle name="Vejica 2 3 2 5 2 3 2 3 2" xfId="32020"/>
    <cellStyle name="Vejica 2 3 2 5 2 3 2 4" xfId="22120"/>
    <cellStyle name="Vejica 2 3 2 5 2 3 2 5" xfId="9410"/>
    <cellStyle name="Vejica 2 3 2 5 2 3 3" xfId="2333"/>
    <cellStyle name="Vejica 2 3 2 5 2 3 3 2" xfId="12228"/>
    <cellStyle name="Vejica 2 3 2 5 2 3 3 2 2" xfId="26386"/>
    <cellStyle name="Vejica 2 3 2 5 2 3 3 3" xfId="16454"/>
    <cellStyle name="Vejica 2 3 2 5 2 3 3 3 2" xfId="30612"/>
    <cellStyle name="Vejica 2 3 2 5 2 3 3 4" xfId="20712"/>
    <cellStyle name="Vejica 2 3 2 5 2 3 3 5" xfId="8002"/>
    <cellStyle name="Vejica 2 3 2 5 2 3 4" xfId="6594"/>
    <cellStyle name="Vejica 2 3 2 5 2 3 4 2" xfId="23536"/>
    <cellStyle name="Vejica 2 3 2 5 2 3 5" xfId="10820"/>
    <cellStyle name="Vejica 2 3 2 5 2 3 5 2" xfId="24978"/>
    <cellStyle name="Vejica 2 3 2 5 2 3 6" xfId="15046"/>
    <cellStyle name="Vejica 2 3 2 5 2 3 6 2" xfId="29204"/>
    <cellStyle name="Vejica 2 3 2 5 2 3 7" xfId="19304"/>
    <cellStyle name="Vejica 2 3 2 5 2 3 8" xfId="5149"/>
    <cellStyle name="Vejica 2 3 2 5 2 3 9" xfId="33460"/>
    <cellStyle name="Vejica 2 3 2 5 2 4" xfId="3037"/>
    <cellStyle name="Vejica 2 3 2 5 2 4 2" xfId="12932"/>
    <cellStyle name="Vejica 2 3 2 5 2 4 2 2" xfId="27090"/>
    <cellStyle name="Vejica 2 3 2 5 2 4 3" xfId="17158"/>
    <cellStyle name="Vejica 2 3 2 5 2 4 3 2" xfId="31316"/>
    <cellStyle name="Vejica 2 3 2 5 2 4 4" xfId="21416"/>
    <cellStyle name="Vejica 2 3 2 5 2 4 5" xfId="8706"/>
    <cellStyle name="Vejica 2 3 2 5 2 5" xfId="1629"/>
    <cellStyle name="Vejica 2 3 2 5 2 5 2" xfId="11524"/>
    <cellStyle name="Vejica 2 3 2 5 2 5 2 2" xfId="25682"/>
    <cellStyle name="Vejica 2 3 2 5 2 5 3" xfId="15750"/>
    <cellStyle name="Vejica 2 3 2 5 2 5 3 2" xfId="29908"/>
    <cellStyle name="Vejica 2 3 2 5 2 5 4" xfId="20008"/>
    <cellStyle name="Vejica 2 3 2 5 2 5 5" xfId="7298"/>
    <cellStyle name="Vejica 2 3 2 5 2 6" xfId="5890"/>
    <cellStyle name="Vejica 2 3 2 5 2 6 2" xfId="22832"/>
    <cellStyle name="Vejica 2 3 2 5 2 7" xfId="10116"/>
    <cellStyle name="Vejica 2 3 2 5 2 7 2" xfId="24274"/>
    <cellStyle name="Vejica 2 3 2 5 2 8" xfId="14342"/>
    <cellStyle name="Vejica 2 3 2 5 2 8 2" xfId="28500"/>
    <cellStyle name="Vejica 2 3 2 5 2 9" xfId="18600"/>
    <cellStyle name="Vejica 2 3 2 5 3" xfId="445"/>
    <cellStyle name="Vejica 2 3 2 5 3 10" xfId="32980"/>
    <cellStyle name="Vejica 2 3 2 5 3 2" xfId="1149"/>
    <cellStyle name="Vejica 2 3 2 5 3 2 2" xfId="3965"/>
    <cellStyle name="Vejica 2 3 2 5 3 2 2 2" xfId="13860"/>
    <cellStyle name="Vejica 2 3 2 5 3 2 2 2 2" xfId="28018"/>
    <cellStyle name="Vejica 2 3 2 5 3 2 2 3" xfId="18086"/>
    <cellStyle name="Vejica 2 3 2 5 3 2 2 3 2" xfId="32244"/>
    <cellStyle name="Vejica 2 3 2 5 3 2 2 4" xfId="22344"/>
    <cellStyle name="Vejica 2 3 2 5 3 2 2 5" xfId="9634"/>
    <cellStyle name="Vejica 2 3 2 5 3 2 3" xfId="2557"/>
    <cellStyle name="Vejica 2 3 2 5 3 2 3 2" xfId="12452"/>
    <cellStyle name="Vejica 2 3 2 5 3 2 3 2 2" xfId="26610"/>
    <cellStyle name="Vejica 2 3 2 5 3 2 3 3" xfId="16678"/>
    <cellStyle name="Vejica 2 3 2 5 3 2 3 3 2" xfId="30836"/>
    <cellStyle name="Vejica 2 3 2 5 3 2 3 4" xfId="20936"/>
    <cellStyle name="Vejica 2 3 2 5 3 2 3 5" xfId="8226"/>
    <cellStyle name="Vejica 2 3 2 5 3 2 4" xfId="6818"/>
    <cellStyle name="Vejica 2 3 2 5 3 2 4 2" xfId="23760"/>
    <cellStyle name="Vejica 2 3 2 5 3 2 5" xfId="11044"/>
    <cellStyle name="Vejica 2 3 2 5 3 2 5 2" xfId="25202"/>
    <cellStyle name="Vejica 2 3 2 5 3 2 6" xfId="15270"/>
    <cellStyle name="Vejica 2 3 2 5 3 2 6 2" xfId="29428"/>
    <cellStyle name="Vejica 2 3 2 5 3 2 7" xfId="19528"/>
    <cellStyle name="Vejica 2 3 2 5 3 2 8" xfId="5373"/>
    <cellStyle name="Vejica 2 3 2 5 3 2 9" xfId="33684"/>
    <cellStyle name="Vejica 2 3 2 5 3 3" xfId="3261"/>
    <cellStyle name="Vejica 2 3 2 5 3 3 2" xfId="13156"/>
    <cellStyle name="Vejica 2 3 2 5 3 3 2 2" xfId="27314"/>
    <cellStyle name="Vejica 2 3 2 5 3 3 3" xfId="17382"/>
    <cellStyle name="Vejica 2 3 2 5 3 3 3 2" xfId="31540"/>
    <cellStyle name="Vejica 2 3 2 5 3 3 4" xfId="21640"/>
    <cellStyle name="Vejica 2 3 2 5 3 3 5" xfId="8930"/>
    <cellStyle name="Vejica 2 3 2 5 3 4" xfId="1853"/>
    <cellStyle name="Vejica 2 3 2 5 3 4 2" xfId="11748"/>
    <cellStyle name="Vejica 2 3 2 5 3 4 2 2" xfId="25906"/>
    <cellStyle name="Vejica 2 3 2 5 3 4 3" xfId="15974"/>
    <cellStyle name="Vejica 2 3 2 5 3 4 3 2" xfId="30132"/>
    <cellStyle name="Vejica 2 3 2 5 3 4 4" xfId="20232"/>
    <cellStyle name="Vejica 2 3 2 5 3 4 5" xfId="7522"/>
    <cellStyle name="Vejica 2 3 2 5 3 5" xfId="6114"/>
    <cellStyle name="Vejica 2 3 2 5 3 5 2" xfId="23056"/>
    <cellStyle name="Vejica 2 3 2 5 3 6" xfId="10340"/>
    <cellStyle name="Vejica 2 3 2 5 3 6 2" xfId="24498"/>
    <cellStyle name="Vejica 2 3 2 5 3 7" xfId="14566"/>
    <cellStyle name="Vejica 2 3 2 5 3 7 2" xfId="28724"/>
    <cellStyle name="Vejica 2 3 2 5 3 8" xfId="18824"/>
    <cellStyle name="Vejica 2 3 2 5 3 9" xfId="4669"/>
    <cellStyle name="Vejica 2 3 2 5 4" xfId="797"/>
    <cellStyle name="Vejica 2 3 2 5 4 2" xfId="3613"/>
    <cellStyle name="Vejica 2 3 2 5 4 2 2" xfId="13508"/>
    <cellStyle name="Vejica 2 3 2 5 4 2 2 2" xfId="27666"/>
    <cellStyle name="Vejica 2 3 2 5 4 2 3" xfId="17734"/>
    <cellStyle name="Vejica 2 3 2 5 4 2 3 2" xfId="31892"/>
    <cellStyle name="Vejica 2 3 2 5 4 2 4" xfId="21992"/>
    <cellStyle name="Vejica 2 3 2 5 4 2 5" xfId="9282"/>
    <cellStyle name="Vejica 2 3 2 5 4 3" xfId="2205"/>
    <cellStyle name="Vejica 2 3 2 5 4 3 2" xfId="12100"/>
    <cellStyle name="Vejica 2 3 2 5 4 3 2 2" xfId="26258"/>
    <cellStyle name="Vejica 2 3 2 5 4 3 3" xfId="16326"/>
    <cellStyle name="Vejica 2 3 2 5 4 3 3 2" xfId="30484"/>
    <cellStyle name="Vejica 2 3 2 5 4 3 4" xfId="20584"/>
    <cellStyle name="Vejica 2 3 2 5 4 3 5" xfId="7874"/>
    <cellStyle name="Vejica 2 3 2 5 4 4" xfId="6466"/>
    <cellStyle name="Vejica 2 3 2 5 4 4 2" xfId="23408"/>
    <cellStyle name="Vejica 2 3 2 5 4 5" xfId="10692"/>
    <cellStyle name="Vejica 2 3 2 5 4 5 2" xfId="24850"/>
    <cellStyle name="Vejica 2 3 2 5 4 6" xfId="14918"/>
    <cellStyle name="Vejica 2 3 2 5 4 6 2" xfId="29076"/>
    <cellStyle name="Vejica 2 3 2 5 4 7" xfId="19176"/>
    <cellStyle name="Vejica 2 3 2 5 4 8" xfId="5021"/>
    <cellStyle name="Vejica 2 3 2 5 4 9" xfId="33332"/>
    <cellStyle name="Vejica 2 3 2 5 5" xfId="2877"/>
    <cellStyle name="Vejica 2 3 2 5 5 2" xfId="12772"/>
    <cellStyle name="Vejica 2 3 2 5 5 2 2" xfId="26930"/>
    <cellStyle name="Vejica 2 3 2 5 5 3" xfId="16998"/>
    <cellStyle name="Vejica 2 3 2 5 5 3 2" xfId="31156"/>
    <cellStyle name="Vejica 2 3 2 5 5 4" xfId="21256"/>
    <cellStyle name="Vejica 2 3 2 5 5 5" xfId="8546"/>
    <cellStyle name="Vejica 2 3 2 5 6" xfId="1469"/>
    <cellStyle name="Vejica 2 3 2 5 6 2" xfId="11364"/>
    <cellStyle name="Vejica 2 3 2 5 6 2 2" xfId="25522"/>
    <cellStyle name="Vejica 2 3 2 5 6 3" xfId="15590"/>
    <cellStyle name="Vejica 2 3 2 5 6 3 2" xfId="29748"/>
    <cellStyle name="Vejica 2 3 2 5 6 4" xfId="19848"/>
    <cellStyle name="Vejica 2 3 2 5 6 5" xfId="7138"/>
    <cellStyle name="Vejica 2 3 2 5 7" xfId="5762"/>
    <cellStyle name="Vejica 2 3 2 5 7 2" xfId="22704"/>
    <cellStyle name="Vejica 2 3 2 5 8" xfId="9988"/>
    <cellStyle name="Vejica 2 3 2 5 8 2" xfId="24146"/>
    <cellStyle name="Vejica 2 3 2 5 9" xfId="14214"/>
    <cellStyle name="Vejica 2 3 2 5 9 2" xfId="28372"/>
    <cellStyle name="Vejica 2 3 2 6" xfId="154"/>
    <cellStyle name="Vejica 2 3 2 6 10" xfId="4379"/>
    <cellStyle name="Vejica 2 3 2 6 11" xfId="32690"/>
    <cellStyle name="Vejica 2 3 2 6 2" xfId="539"/>
    <cellStyle name="Vejica 2 3 2 6 2 10" xfId="33074"/>
    <cellStyle name="Vejica 2 3 2 6 2 2" xfId="1243"/>
    <cellStyle name="Vejica 2 3 2 6 2 2 2" xfId="4059"/>
    <cellStyle name="Vejica 2 3 2 6 2 2 2 2" xfId="13954"/>
    <cellStyle name="Vejica 2 3 2 6 2 2 2 2 2" xfId="28112"/>
    <cellStyle name="Vejica 2 3 2 6 2 2 2 3" xfId="18180"/>
    <cellStyle name="Vejica 2 3 2 6 2 2 2 3 2" xfId="32338"/>
    <cellStyle name="Vejica 2 3 2 6 2 2 2 4" xfId="22438"/>
    <cellStyle name="Vejica 2 3 2 6 2 2 2 5" xfId="9728"/>
    <cellStyle name="Vejica 2 3 2 6 2 2 3" xfId="2651"/>
    <cellStyle name="Vejica 2 3 2 6 2 2 3 2" xfId="12546"/>
    <cellStyle name="Vejica 2 3 2 6 2 2 3 2 2" xfId="26704"/>
    <cellStyle name="Vejica 2 3 2 6 2 2 3 3" xfId="16772"/>
    <cellStyle name="Vejica 2 3 2 6 2 2 3 3 2" xfId="30930"/>
    <cellStyle name="Vejica 2 3 2 6 2 2 3 4" xfId="21030"/>
    <cellStyle name="Vejica 2 3 2 6 2 2 3 5" xfId="8320"/>
    <cellStyle name="Vejica 2 3 2 6 2 2 4" xfId="6912"/>
    <cellStyle name="Vejica 2 3 2 6 2 2 4 2" xfId="23854"/>
    <cellStyle name="Vejica 2 3 2 6 2 2 5" xfId="11138"/>
    <cellStyle name="Vejica 2 3 2 6 2 2 5 2" xfId="25296"/>
    <cellStyle name="Vejica 2 3 2 6 2 2 6" xfId="15364"/>
    <cellStyle name="Vejica 2 3 2 6 2 2 6 2" xfId="29522"/>
    <cellStyle name="Vejica 2 3 2 6 2 2 7" xfId="19622"/>
    <cellStyle name="Vejica 2 3 2 6 2 2 8" xfId="5467"/>
    <cellStyle name="Vejica 2 3 2 6 2 2 9" xfId="33778"/>
    <cellStyle name="Vejica 2 3 2 6 2 3" xfId="3355"/>
    <cellStyle name="Vejica 2 3 2 6 2 3 2" xfId="13250"/>
    <cellStyle name="Vejica 2 3 2 6 2 3 2 2" xfId="27408"/>
    <cellStyle name="Vejica 2 3 2 6 2 3 3" xfId="17476"/>
    <cellStyle name="Vejica 2 3 2 6 2 3 3 2" xfId="31634"/>
    <cellStyle name="Vejica 2 3 2 6 2 3 4" xfId="21734"/>
    <cellStyle name="Vejica 2 3 2 6 2 3 5" xfId="9024"/>
    <cellStyle name="Vejica 2 3 2 6 2 4" xfId="1947"/>
    <cellStyle name="Vejica 2 3 2 6 2 4 2" xfId="11842"/>
    <cellStyle name="Vejica 2 3 2 6 2 4 2 2" xfId="26000"/>
    <cellStyle name="Vejica 2 3 2 6 2 4 3" xfId="16068"/>
    <cellStyle name="Vejica 2 3 2 6 2 4 3 2" xfId="30226"/>
    <cellStyle name="Vejica 2 3 2 6 2 4 4" xfId="20326"/>
    <cellStyle name="Vejica 2 3 2 6 2 4 5" xfId="7616"/>
    <cellStyle name="Vejica 2 3 2 6 2 5" xfId="6208"/>
    <cellStyle name="Vejica 2 3 2 6 2 5 2" xfId="23150"/>
    <cellStyle name="Vejica 2 3 2 6 2 6" xfId="10434"/>
    <cellStyle name="Vejica 2 3 2 6 2 6 2" xfId="24592"/>
    <cellStyle name="Vejica 2 3 2 6 2 7" xfId="14660"/>
    <cellStyle name="Vejica 2 3 2 6 2 7 2" xfId="28818"/>
    <cellStyle name="Vejica 2 3 2 6 2 8" xfId="18918"/>
    <cellStyle name="Vejica 2 3 2 6 2 9" xfId="4763"/>
    <cellStyle name="Vejica 2 3 2 6 3" xfId="891"/>
    <cellStyle name="Vejica 2 3 2 6 3 2" xfId="3707"/>
    <cellStyle name="Vejica 2 3 2 6 3 2 2" xfId="13602"/>
    <cellStyle name="Vejica 2 3 2 6 3 2 2 2" xfId="27760"/>
    <cellStyle name="Vejica 2 3 2 6 3 2 3" xfId="17828"/>
    <cellStyle name="Vejica 2 3 2 6 3 2 3 2" xfId="31986"/>
    <cellStyle name="Vejica 2 3 2 6 3 2 4" xfId="22086"/>
    <cellStyle name="Vejica 2 3 2 6 3 2 5" xfId="9376"/>
    <cellStyle name="Vejica 2 3 2 6 3 3" xfId="2299"/>
    <cellStyle name="Vejica 2 3 2 6 3 3 2" xfId="12194"/>
    <cellStyle name="Vejica 2 3 2 6 3 3 2 2" xfId="26352"/>
    <cellStyle name="Vejica 2 3 2 6 3 3 3" xfId="16420"/>
    <cellStyle name="Vejica 2 3 2 6 3 3 3 2" xfId="30578"/>
    <cellStyle name="Vejica 2 3 2 6 3 3 4" xfId="20678"/>
    <cellStyle name="Vejica 2 3 2 6 3 3 5" xfId="7968"/>
    <cellStyle name="Vejica 2 3 2 6 3 4" xfId="6560"/>
    <cellStyle name="Vejica 2 3 2 6 3 4 2" xfId="23502"/>
    <cellStyle name="Vejica 2 3 2 6 3 5" xfId="10786"/>
    <cellStyle name="Vejica 2 3 2 6 3 5 2" xfId="24944"/>
    <cellStyle name="Vejica 2 3 2 6 3 6" xfId="15012"/>
    <cellStyle name="Vejica 2 3 2 6 3 6 2" xfId="29170"/>
    <cellStyle name="Vejica 2 3 2 6 3 7" xfId="19270"/>
    <cellStyle name="Vejica 2 3 2 6 3 8" xfId="5115"/>
    <cellStyle name="Vejica 2 3 2 6 3 9" xfId="33426"/>
    <cellStyle name="Vejica 2 3 2 6 4" xfId="2971"/>
    <cellStyle name="Vejica 2 3 2 6 4 2" xfId="12866"/>
    <cellStyle name="Vejica 2 3 2 6 4 2 2" xfId="27024"/>
    <cellStyle name="Vejica 2 3 2 6 4 3" xfId="17092"/>
    <cellStyle name="Vejica 2 3 2 6 4 3 2" xfId="31250"/>
    <cellStyle name="Vejica 2 3 2 6 4 4" xfId="21350"/>
    <cellStyle name="Vejica 2 3 2 6 4 5" xfId="8640"/>
    <cellStyle name="Vejica 2 3 2 6 5" xfId="1563"/>
    <cellStyle name="Vejica 2 3 2 6 5 2" xfId="11458"/>
    <cellStyle name="Vejica 2 3 2 6 5 2 2" xfId="25616"/>
    <cellStyle name="Vejica 2 3 2 6 5 3" xfId="15684"/>
    <cellStyle name="Vejica 2 3 2 6 5 3 2" xfId="29842"/>
    <cellStyle name="Vejica 2 3 2 6 5 4" xfId="19942"/>
    <cellStyle name="Vejica 2 3 2 6 5 5" xfId="7232"/>
    <cellStyle name="Vejica 2 3 2 6 6" xfId="5824"/>
    <cellStyle name="Vejica 2 3 2 6 6 2" xfId="22766"/>
    <cellStyle name="Vejica 2 3 2 6 7" xfId="10050"/>
    <cellStyle name="Vejica 2 3 2 6 7 2" xfId="24208"/>
    <cellStyle name="Vejica 2 3 2 6 8" xfId="14276"/>
    <cellStyle name="Vejica 2 3 2 6 8 2" xfId="28434"/>
    <cellStyle name="Vejica 2 3 2 6 9" xfId="18534"/>
    <cellStyle name="Vejica 2 3 2 7" xfId="186"/>
    <cellStyle name="Vejica 2 3 2 7 10" xfId="4411"/>
    <cellStyle name="Vejica 2 3 2 7 11" xfId="32722"/>
    <cellStyle name="Vejica 2 3 2 7 2" xfId="411"/>
    <cellStyle name="Vejica 2 3 2 7 2 10" xfId="32946"/>
    <cellStyle name="Vejica 2 3 2 7 2 2" xfId="1115"/>
    <cellStyle name="Vejica 2 3 2 7 2 2 2" xfId="3931"/>
    <cellStyle name="Vejica 2 3 2 7 2 2 2 2" xfId="13826"/>
    <cellStyle name="Vejica 2 3 2 7 2 2 2 2 2" xfId="27984"/>
    <cellStyle name="Vejica 2 3 2 7 2 2 2 3" xfId="18052"/>
    <cellStyle name="Vejica 2 3 2 7 2 2 2 3 2" xfId="32210"/>
    <cellStyle name="Vejica 2 3 2 7 2 2 2 4" xfId="22310"/>
    <cellStyle name="Vejica 2 3 2 7 2 2 2 5" xfId="9600"/>
    <cellStyle name="Vejica 2 3 2 7 2 2 3" xfId="2523"/>
    <cellStyle name="Vejica 2 3 2 7 2 2 3 2" xfId="12418"/>
    <cellStyle name="Vejica 2 3 2 7 2 2 3 2 2" xfId="26576"/>
    <cellStyle name="Vejica 2 3 2 7 2 2 3 3" xfId="16644"/>
    <cellStyle name="Vejica 2 3 2 7 2 2 3 3 2" xfId="30802"/>
    <cellStyle name="Vejica 2 3 2 7 2 2 3 4" xfId="20902"/>
    <cellStyle name="Vejica 2 3 2 7 2 2 3 5" xfId="8192"/>
    <cellStyle name="Vejica 2 3 2 7 2 2 4" xfId="6784"/>
    <cellStyle name="Vejica 2 3 2 7 2 2 4 2" xfId="23726"/>
    <cellStyle name="Vejica 2 3 2 7 2 2 5" xfId="11010"/>
    <cellStyle name="Vejica 2 3 2 7 2 2 5 2" xfId="25168"/>
    <cellStyle name="Vejica 2 3 2 7 2 2 6" xfId="15236"/>
    <cellStyle name="Vejica 2 3 2 7 2 2 6 2" xfId="29394"/>
    <cellStyle name="Vejica 2 3 2 7 2 2 7" xfId="19494"/>
    <cellStyle name="Vejica 2 3 2 7 2 2 8" xfId="5339"/>
    <cellStyle name="Vejica 2 3 2 7 2 2 9" xfId="33650"/>
    <cellStyle name="Vejica 2 3 2 7 2 3" xfId="3227"/>
    <cellStyle name="Vejica 2 3 2 7 2 3 2" xfId="13122"/>
    <cellStyle name="Vejica 2 3 2 7 2 3 2 2" xfId="27280"/>
    <cellStyle name="Vejica 2 3 2 7 2 3 3" xfId="17348"/>
    <cellStyle name="Vejica 2 3 2 7 2 3 3 2" xfId="31506"/>
    <cellStyle name="Vejica 2 3 2 7 2 3 4" xfId="21606"/>
    <cellStyle name="Vejica 2 3 2 7 2 3 5" xfId="8896"/>
    <cellStyle name="Vejica 2 3 2 7 2 4" xfId="1819"/>
    <cellStyle name="Vejica 2 3 2 7 2 4 2" xfId="11714"/>
    <cellStyle name="Vejica 2 3 2 7 2 4 2 2" xfId="25872"/>
    <cellStyle name="Vejica 2 3 2 7 2 4 3" xfId="15940"/>
    <cellStyle name="Vejica 2 3 2 7 2 4 3 2" xfId="30098"/>
    <cellStyle name="Vejica 2 3 2 7 2 4 4" xfId="20198"/>
    <cellStyle name="Vejica 2 3 2 7 2 4 5" xfId="7488"/>
    <cellStyle name="Vejica 2 3 2 7 2 5" xfId="6080"/>
    <cellStyle name="Vejica 2 3 2 7 2 5 2" xfId="23022"/>
    <cellStyle name="Vejica 2 3 2 7 2 6" xfId="10306"/>
    <cellStyle name="Vejica 2 3 2 7 2 6 2" xfId="24464"/>
    <cellStyle name="Vejica 2 3 2 7 2 7" xfId="14532"/>
    <cellStyle name="Vejica 2 3 2 7 2 7 2" xfId="28690"/>
    <cellStyle name="Vejica 2 3 2 7 2 8" xfId="18790"/>
    <cellStyle name="Vejica 2 3 2 7 2 9" xfId="4635"/>
    <cellStyle name="Vejica 2 3 2 7 3" xfId="763"/>
    <cellStyle name="Vejica 2 3 2 7 3 2" xfId="3579"/>
    <cellStyle name="Vejica 2 3 2 7 3 2 2" xfId="13474"/>
    <cellStyle name="Vejica 2 3 2 7 3 2 2 2" xfId="27632"/>
    <cellStyle name="Vejica 2 3 2 7 3 2 3" xfId="17700"/>
    <cellStyle name="Vejica 2 3 2 7 3 2 3 2" xfId="31858"/>
    <cellStyle name="Vejica 2 3 2 7 3 2 4" xfId="21958"/>
    <cellStyle name="Vejica 2 3 2 7 3 2 5" xfId="9248"/>
    <cellStyle name="Vejica 2 3 2 7 3 3" xfId="2171"/>
    <cellStyle name="Vejica 2 3 2 7 3 3 2" xfId="12066"/>
    <cellStyle name="Vejica 2 3 2 7 3 3 2 2" xfId="26224"/>
    <cellStyle name="Vejica 2 3 2 7 3 3 3" xfId="16292"/>
    <cellStyle name="Vejica 2 3 2 7 3 3 3 2" xfId="30450"/>
    <cellStyle name="Vejica 2 3 2 7 3 3 4" xfId="20550"/>
    <cellStyle name="Vejica 2 3 2 7 3 3 5" xfId="7840"/>
    <cellStyle name="Vejica 2 3 2 7 3 4" xfId="6432"/>
    <cellStyle name="Vejica 2 3 2 7 3 4 2" xfId="23374"/>
    <cellStyle name="Vejica 2 3 2 7 3 5" xfId="10658"/>
    <cellStyle name="Vejica 2 3 2 7 3 5 2" xfId="24816"/>
    <cellStyle name="Vejica 2 3 2 7 3 6" xfId="14884"/>
    <cellStyle name="Vejica 2 3 2 7 3 6 2" xfId="29042"/>
    <cellStyle name="Vejica 2 3 2 7 3 7" xfId="19142"/>
    <cellStyle name="Vejica 2 3 2 7 3 8" xfId="4987"/>
    <cellStyle name="Vejica 2 3 2 7 3 9" xfId="33298"/>
    <cellStyle name="Vejica 2 3 2 7 4" xfId="3003"/>
    <cellStyle name="Vejica 2 3 2 7 4 2" xfId="12898"/>
    <cellStyle name="Vejica 2 3 2 7 4 2 2" xfId="27056"/>
    <cellStyle name="Vejica 2 3 2 7 4 3" xfId="17124"/>
    <cellStyle name="Vejica 2 3 2 7 4 3 2" xfId="31282"/>
    <cellStyle name="Vejica 2 3 2 7 4 4" xfId="21382"/>
    <cellStyle name="Vejica 2 3 2 7 4 5" xfId="8672"/>
    <cellStyle name="Vejica 2 3 2 7 5" xfId="1595"/>
    <cellStyle name="Vejica 2 3 2 7 5 2" xfId="11490"/>
    <cellStyle name="Vejica 2 3 2 7 5 2 2" xfId="25648"/>
    <cellStyle name="Vejica 2 3 2 7 5 3" xfId="15716"/>
    <cellStyle name="Vejica 2 3 2 7 5 3 2" xfId="29874"/>
    <cellStyle name="Vejica 2 3 2 7 5 4" xfId="19974"/>
    <cellStyle name="Vejica 2 3 2 7 5 5" xfId="7264"/>
    <cellStyle name="Vejica 2 3 2 7 6" xfId="5856"/>
    <cellStyle name="Vejica 2 3 2 7 6 2" xfId="22798"/>
    <cellStyle name="Vejica 2 3 2 7 7" xfId="10082"/>
    <cellStyle name="Vejica 2 3 2 7 7 2" xfId="24240"/>
    <cellStyle name="Vejica 2 3 2 7 8" xfId="14308"/>
    <cellStyle name="Vejica 2 3 2 7 8 2" xfId="28466"/>
    <cellStyle name="Vejica 2 3 2 7 9" xfId="18566"/>
    <cellStyle name="Vejica 2 3 2 8" xfId="349"/>
    <cellStyle name="Vejica 2 3 2 8 10" xfId="4573"/>
    <cellStyle name="Vejica 2 3 2 8 11" xfId="32884"/>
    <cellStyle name="Vejica 2 3 2 8 2" xfId="701"/>
    <cellStyle name="Vejica 2 3 2 8 2 10" xfId="33236"/>
    <cellStyle name="Vejica 2 3 2 8 2 2" xfId="1405"/>
    <cellStyle name="Vejica 2 3 2 8 2 2 2" xfId="4221"/>
    <cellStyle name="Vejica 2 3 2 8 2 2 2 2" xfId="14116"/>
    <cellStyle name="Vejica 2 3 2 8 2 2 2 2 2" xfId="28274"/>
    <cellStyle name="Vejica 2 3 2 8 2 2 2 3" xfId="18342"/>
    <cellStyle name="Vejica 2 3 2 8 2 2 2 3 2" xfId="32500"/>
    <cellStyle name="Vejica 2 3 2 8 2 2 2 4" xfId="22600"/>
    <cellStyle name="Vejica 2 3 2 8 2 2 2 5" xfId="9890"/>
    <cellStyle name="Vejica 2 3 2 8 2 2 3" xfId="2813"/>
    <cellStyle name="Vejica 2 3 2 8 2 2 3 2" xfId="12708"/>
    <cellStyle name="Vejica 2 3 2 8 2 2 3 2 2" xfId="26866"/>
    <cellStyle name="Vejica 2 3 2 8 2 2 3 3" xfId="16934"/>
    <cellStyle name="Vejica 2 3 2 8 2 2 3 3 2" xfId="31092"/>
    <cellStyle name="Vejica 2 3 2 8 2 2 3 4" xfId="21192"/>
    <cellStyle name="Vejica 2 3 2 8 2 2 3 5" xfId="8482"/>
    <cellStyle name="Vejica 2 3 2 8 2 2 4" xfId="7074"/>
    <cellStyle name="Vejica 2 3 2 8 2 2 4 2" xfId="24016"/>
    <cellStyle name="Vejica 2 3 2 8 2 2 5" xfId="11300"/>
    <cellStyle name="Vejica 2 3 2 8 2 2 5 2" xfId="25458"/>
    <cellStyle name="Vejica 2 3 2 8 2 2 6" xfId="15526"/>
    <cellStyle name="Vejica 2 3 2 8 2 2 6 2" xfId="29684"/>
    <cellStyle name="Vejica 2 3 2 8 2 2 7" xfId="19784"/>
    <cellStyle name="Vejica 2 3 2 8 2 2 8" xfId="5629"/>
    <cellStyle name="Vejica 2 3 2 8 2 2 9" xfId="33940"/>
    <cellStyle name="Vejica 2 3 2 8 2 3" xfId="3517"/>
    <cellStyle name="Vejica 2 3 2 8 2 3 2" xfId="13412"/>
    <cellStyle name="Vejica 2 3 2 8 2 3 2 2" xfId="27570"/>
    <cellStyle name="Vejica 2 3 2 8 2 3 3" xfId="17638"/>
    <cellStyle name="Vejica 2 3 2 8 2 3 3 2" xfId="31796"/>
    <cellStyle name="Vejica 2 3 2 8 2 3 4" xfId="21896"/>
    <cellStyle name="Vejica 2 3 2 8 2 3 5" xfId="9186"/>
    <cellStyle name="Vejica 2 3 2 8 2 4" xfId="2109"/>
    <cellStyle name="Vejica 2 3 2 8 2 4 2" xfId="12004"/>
    <cellStyle name="Vejica 2 3 2 8 2 4 2 2" xfId="26162"/>
    <cellStyle name="Vejica 2 3 2 8 2 4 3" xfId="16230"/>
    <cellStyle name="Vejica 2 3 2 8 2 4 3 2" xfId="30388"/>
    <cellStyle name="Vejica 2 3 2 8 2 4 4" xfId="20488"/>
    <cellStyle name="Vejica 2 3 2 8 2 4 5" xfId="7778"/>
    <cellStyle name="Vejica 2 3 2 8 2 5" xfId="6370"/>
    <cellStyle name="Vejica 2 3 2 8 2 5 2" xfId="23312"/>
    <cellStyle name="Vejica 2 3 2 8 2 6" xfId="10596"/>
    <cellStyle name="Vejica 2 3 2 8 2 6 2" xfId="24754"/>
    <cellStyle name="Vejica 2 3 2 8 2 7" xfId="14822"/>
    <cellStyle name="Vejica 2 3 2 8 2 7 2" xfId="28980"/>
    <cellStyle name="Vejica 2 3 2 8 2 8" xfId="19080"/>
    <cellStyle name="Vejica 2 3 2 8 2 9" xfId="4925"/>
    <cellStyle name="Vejica 2 3 2 8 3" xfId="1053"/>
    <cellStyle name="Vejica 2 3 2 8 3 2" xfId="3869"/>
    <cellStyle name="Vejica 2 3 2 8 3 2 2" xfId="13764"/>
    <cellStyle name="Vejica 2 3 2 8 3 2 2 2" xfId="27922"/>
    <cellStyle name="Vejica 2 3 2 8 3 2 3" xfId="17990"/>
    <cellStyle name="Vejica 2 3 2 8 3 2 3 2" xfId="32148"/>
    <cellStyle name="Vejica 2 3 2 8 3 2 4" xfId="22248"/>
    <cellStyle name="Vejica 2 3 2 8 3 2 5" xfId="9538"/>
    <cellStyle name="Vejica 2 3 2 8 3 3" xfId="2461"/>
    <cellStyle name="Vejica 2 3 2 8 3 3 2" xfId="12356"/>
    <cellStyle name="Vejica 2 3 2 8 3 3 2 2" xfId="26514"/>
    <cellStyle name="Vejica 2 3 2 8 3 3 3" xfId="16582"/>
    <cellStyle name="Vejica 2 3 2 8 3 3 3 2" xfId="30740"/>
    <cellStyle name="Vejica 2 3 2 8 3 3 4" xfId="20840"/>
    <cellStyle name="Vejica 2 3 2 8 3 3 5" xfId="8130"/>
    <cellStyle name="Vejica 2 3 2 8 3 4" xfId="6722"/>
    <cellStyle name="Vejica 2 3 2 8 3 4 2" xfId="23664"/>
    <cellStyle name="Vejica 2 3 2 8 3 5" xfId="10948"/>
    <cellStyle name="Vejica 2 3 2 8 3 5 2" xfId="25106"/>
    <cellStyle name="Vejica 2 3 2 8 3 6" xfId="15174"/>
    <cellStyle name="Vejica 2 3 2 8 3 6 2" xfId="29332"/>
    <cellStyle name="Vejica 2 3 2 8 3 7" xfId="19432"/>
    <cellStyle name="Vejica 2 3 2 8 3 8" xfId="5277"/>
    <cellStyle name="Vejica 2 3 2 8 3 9" xfId="33588"/>
    <cellStyle name="Vejica 2 3 2 8 4" xfId="3165"/>
    <cellStyle name="Vejica 2 3 2 8 4 2" xfId="13060"/>
    <cellStyle name="Vejica 2 3 2 8 4 2 2" xfId="27218"/>
    <cellStyle name="Vejica 2 3 2 8 4 3" xfId="17286"/>
    <cellStyle name="Vejica 2 3 2 8 4 3 2" xfId="31444"/>
    <cellStyle name="Vejica 2 3 2 8 4 4" xfId="21544"/>
    <cellStyle name="Vejica 2 3 2 8 4 5" xfId="8834"/>
    <cellStyle name="Vejica 2 3 2 8 5" xfId="1757"/>
    <cellStyle name="Vejica 2 3 2 8 5 2" xfId="11652"/>
    <cellStyle name="Vejica 2 3 2 8 5 2 2" xfId="25810"/>
    <cellStyle name="Vejica 2 3 2 8 5 3" xfId="15878"/>
    <cellStyle name="Vejica 2 3 2 8 5 3 2" xfId="30036"/>
    <cellStyle name="Vejica 2 3 2 8 5 4" xfId="20136"/>
    <cellStyle name="Vejica 2 3 2 8 5 5" xfId="7426"/>
    <cellStyle name="Vejica 2 3 2 8 6" xfId="6018"/>
    <cellStyle name="Vejica 2 3 2 8 6 2" xfId="22960"/>
    <cellStyle name="Vejica 2 3 2 8 7" xfId="10244"/>
    <cellStyle name="Vejica 2 3 2 8 7 2" xfId="24402"/>
    <cellStyle name="Vejica 2 3 2 8 8" xfId="14470"/>
    <cellStyle name="Vejica 2 3 2 8 8 2" xfId="28628"/>
    <cellStyle name="Vejica 2 3 2 8 9" xfId="18728"/>
    <cellStyle name="Vejica 2 3 2 9" xfId="379"/>
    <cellStyle name="Vejica 2 3 2 9 10" xfId="32914"/>
    <cellStyle name="Vejica 2 3 2 9 2" xfId="1083"/>
    <cellStyle name="Vejica 2 3 2 9 2 2" xfId="3899"/>
    <cellStyle name="Vejica 2 3 2 9 2 2 2" xfId="13794"/>
    <cellStyle name="Vejica 2 3 2 9 2 2 2 2" xfId="27952"/>
    <cellStyle name="Vejica 2 3 2 9 2 2 3" xfId="18020"/>
    <cellStyle name="Vejica 2 3 2 9 2 2 3 2" xfId="32178"/>
    <cellStyle name="Vejica 2 3 2 9 2 2 4" xfId="22278"/>
    <cellStyle name="Vejica 2 3 2 9 2 2 5" xfId="9568"/>
    <cellStyle name="Vejica 2 3 2 9 2 3" xfId="2491"/>
    <cellStyle name="Vejica 2 3 2 9 2 3 2" xfId="12386"/>
    <cellStyle name="Vejica 2 3 2 9 2 3 2 2" xfId="26544"/>
    <cellStyle name="Vejica 2 3 2 9 2 3 3" xfId="16612"/>
    <cellStyle name="Vejica 2 3 2 9 2 3 3 2" xfId="30770"/>
    <cellStyle name="Vejica 2 3 2 9 2 3 4" xfId="20870"/>
    <cellStyle name="Vejica 2 3 2 9 2 3 5" xfId="8160"/>
    <cellStyle name="Vejica 2 3 2 9 2 4" xfId="6752"/>
    <cellStyle name="Vejica 2 3 2 9 2 4 2" xfId="23694"/>
    <cellStyle name="Vejica 2 3 2 9 2 5" xfId="10978"/>
    <cellStyle name="Vejica 2 3 2 9 2 5 2" xfId="25136"/>
    <cellStyle name="Vejica 2 3 2 9 2 6" xfId="15204"/>
    <cellStyle name="Vejica 2 3 2 9 2 6 2" xfId="29362"/>
    <cellStyle name="Vejica 2 3 2 9 2 7" xfId="19462"/>
    <cellStyle name="Vejica 2 3 2 9 2 8" xfId="5307"/>
    <cellStyle name="Vejica 2 3 2 9 2 9" xfId="33618"/>
    <cellStyle name="Vejica 2 3 2 9 3" xfId="3195"/>
    <cellStyle name="Vejica 2 3 2 9 3 2" xfId="13090"/>
    <cellStyle name="Vejica 2 3 2 9 3 2 2" xfId="27248"/>
    <cellStyle name="Vejica 2 3 2 9 3 3" xfId="17316"/>
    <cellStyle name="Vejica 2 3 2 9 3 3 2" xfId="31474"/>
    <cellStyle name="Vejica 2 3 2 9 3 4" xfId="21574"/>
    <cellStyle name="Vejica 2 3 2 9 3 5" xfId="8864"/>
    <cellStyle name="Vejica 2 3 2 9 4" xfId="1787"/>
    <cellStyle name="Vejica 2 3 2 9 4 2" xfId="11682"/>
    <cellStyle name="Vejica 2 3 2 9 4 2 2" xfId="25840"/>
    <cellStyle name="Vejica 2 3 2 9 4 3" xfId="15908"/>
    <cellStyle name="Vejica 2 3 2 9 4 3 2" xfId="30066"/>
    <cellStyle name="Vejica 2 3 2 9 4 4" xfId="20166"/>
    <cellStyle name="Vejica 2 3 2 9 4 5" xfId="7456"/>
    <cellStyle name="Vejica 2 3 2 9 5" xfId="6048"/>
    <cellStyle name="Vejica 2 3 2 9 5 2" xfId="22990"/>
    <cellStyle name="Vejica 2 3 2 9 6" xfId="10274"/>
    <cellStyle name="Vejica 2 3 2 9 6 2" xfId="24432"/>
    <cellStyle name="Vejica 2 3 2 9 7" xfId="14500"/>
    <cellStyle name="Vejica 2 3 2 9 7 2" xfId="28658"/>
    <cellStyle name="Vejica 2 3 2 9 8" xfId="18758"/>
    <cellStyle name="Vejica 2 3 2 9 9" xfId="4603"/>
    <cellStyle name="Vejica 2 3 20" xfId="32554"/>
    <cellStyle name="Vejica 2 3 3" xfId="28"/>
    <cellStyle name="Vejica 2 3 3 10" xfId="2851"/>
    <cellStyle name="Vejica 2 3 3 10 2" xfId="8520"/>
    <cellStyle name="Vejica 2 3 3 10 2 2" xfId="24054"/>
    <cellStyle name="Vejica 2 3 3 10 3" xfId="12746"/>
    <cellStyle name="Vejica 2 3 3 10 3 2" xfId="26904"/>
    <cellStyle name="Vejica 2 3 3 10 4" xfId="16972"/>
    <cellStyle name="Vejica 2 3 3 10 4 2" xfId="31130"/>
    <cellStyle name="Vejica 2 3 3 10 5" xfId="21230"/>
    <cellStyle name="Vejica 2 3 3 10 6" xfId="5669"/>
    <cellStyle name="Vejica 2 3 3 11" xfId="1443"/>
    <cellStyle name="Vejica 2 3 3 11 2" xfId="11338"/>
    <cellStyle name="Vejica 2 3 3 11 2 2" xfId="25496"/>
    <cellStyle name="Vejica 2 3 3 11 3" xfId="15564"/>
    <cellStyle name="Vejica 2 3 3 11 3 2" xfId="29722"/>
    <cellStyle name="Vejica 2 3 3 11 4" xfId="19822"/>
    <cellStyle name="Vejica 2 3 3 11 5" xfId="7112"/>
    <cellStyle name="Vejica 2 3 3 12" xfId="5706"/>
    <cellStyle name="Vejica 2 3 3 12 2" xfId="22648"/>
    <cellStyle name="Vejica 2 3 3 13" xfId="9932"/>
    <cellStyle name="Vejica 2 3 3 13 2" xfId="24090"/>
    <cellStyle name="Vejica 2 3 3 14" xfId="14158"/>
    <cellStyle name="Vejica 2 3 3 14 2" xfId="28316"/>
    <cellStyle name="Vejica 2 3 3 15" xfId="18382"/>
    <cellStyle name="Vejica 2 3 3 15 2" xfId="32540"/>
    <cellStyle name="Vejica 2 3 3 16" xfId="18416"/>
    <cellStyle name="Vejica 2 3 3 17" xfId="4259"/>
    <cellStyle name="Vejica 2 3 3 18" xfId="32570"/>
    <cellStyle name="Vejica 2 3 3 2" xfId="100"/>
    <cellStyle name="Vejica 2 3 3 2 10" xfId="14190"/>
    <cellStyle name="Vejica 2 3 3 2 10 2" xfId="28348"/>
    <cellStyle name="Vejica 2 3 3 2 11" xfId="18448"/>
    <cellStyle name="Vejica 2 3 3 2 12" xfId="4325"/>
    <cellStyle name="Vejica 2 3 3 2 13" xfId="32636"/>
    <cellStyle name="Vejica 2 3 3 2 2" xfId="260"/>
    <cellStyle name="Vejica 2 3 3 2 2 10" xfId="4485"/>
    <cellStyle name="Vejica 2 3 3 2 2 11" xfId="32796"/>
    <cellStyle name="Vejica 2 3 3 2 2 2" xfId="613"/>
    <cellStyle name="Vejica 2 3 3 2 2 2 10" xfId="33148"/>
    <cellStyle name="Vejica 2 3 3 2 2 2 2" xfId="1317"/>
    <cellStyle name="Vejica 2 3 3 2 2 2 2 2" xfId="4133"/>
    <cellStyle name="Vejica 2 3 3 2 2 2 2 2 2" xfId="14028"/>
    <cellStyle name="Vejica 2 3 3 2 2 2 2 2 2 2" xfId="28186"/>
    <cellStyle name="Vejica 2 3 3 2 2 2 2 2 3" xfId="18254"/>
    <cellStyle name="Vejica 2 3 3 2 2 2 2 2 3 2" xfId="32412"/>
    <cellStyle name="Vejica 2 3 3 2 2 2 2 2 4" xfId="22512"/>
    <cellStyle name="Vejica 2 3 3 2 2 2 2 2 5" xfId="9802"/>
    <cellStyle name="Vejica 2 3 3 2 2 2 2 3" xfId="2725"/>
    <cellStyle name="Vejica 2 3 3 2 2 2 2 3 2" xfId="12620"/>
    <cellStyle name="Vejica 2 3 3 2 2 2 2 3 2 2" xfId="26778"/>
    <cellStyle name="Vejica 2 3 3 2 2 2 2 3 3" xfId="16846"/>
    <cellStyle name="Vejica 2 3 3 2 2 2 2 3 3 2" xfId="31004"/>
    <cellStyle name="Vejica 2 3 3 2 2 2 2 3 4" xfId="21104"/>
    <cellStyle name="Vejica 2 3 3 2 2 2 2 3 5" xfId="8394"/>
    <cellStyle name="Vejica 2 3 3 2 2 2 2 4" xfId="6986"/>
    <cellStyle name="Vejica 2 3 3 2 2 2 2 4 2" xfId="23928"/>
    <cellStyle name="Vejica 2 3 3 2 2 2 2 5" xfId="11212"/>
    <cellStyle name="Vejica 2 3 3 2 2 2 2 5 2" xfId="25370"/>
    <cellStyle name="Vejica 2 3 3 2 2 2 2 6" xfId="15438"/>
    <cellStyle name="Vejica 2 3 3 2 2 2 2 6 2" xfId="29596"/>
    <cellStyle name="Vejica 2 3 3 2 2 2 2 7" xfId="19696"/>
    <cellStyle name="Vejica 2 3 3 2 2 2 2 8" xfId="5541"/>
    <cellStyle name="Vejica 2 3 3 2 2 2 2 9" xfId="33852"/>
    <cellStyle name="Vejica 2 3 3 2 2 2 3" xfId="3429"/>
    <cellStyle name="Vejica 2 3 3 2 2 2 3 2" xfId="13324"/>
    <cellStyle name="Vejica 2 3 3 2 2 2 3 2 2" xfId="27482"/>
    <cellStyle name="Vejica 2 3 3 2 2 2 3 3" xfId="17550"/>
    <cellStyle name="Vejica 2 3 3 2 2 2 3 3 2" xfId="31708"/>
    <cellStyle name="Vejica 2 3 3 2 2 2 3 4" xfId="21808"/>
    <cellStyle name="Vejica 2 3 3 2 2 2 3 5" xfId="9098"/>
    <cellStyle name="Vejica 2 3 3 2 2 2 4" xfId="2021"/>
    <cellStyle name="Vejica 2 3 3 2 2 2 4 2" xfId="11916"/>
    <cellStyle name="Vejica 2 3 3 2 2 2 4 2 2" xfId="26074"/>
    <cellStyle name="Vejica 2 3 3 2 2 2 4 3" xfId="16142"/>
    <cellStyle name="Vejica 2 3 3 2 2 2 4 3 2" xfId="30300"/>
    <cellStyle name="Vejica 2 3 3 2 2 2 4 4" xfId="20400"/>
    <cellStyle name="Vejica 2 3 3 2 2 2 4 5" xfId="7690"/>
    <cellStyle name="Vejica 2 3 3 2 2 2 5" xfId="6282"/>
    <cellStyle name="Vejica 2 3 3 2 2 2 5 2" xfId="23224"/>
    <cellStyle name="Vejica 2 3 3 2 2 2 6" xfId="10508"/>
    <cellStyle name="Vejica 2 3 3 2 2 2 6 2" xfId="24666"/>
    <cellStyle name="Vejica 2 3 3 2 2 2 7" xfId="14734"/>
    <cellStyle name="Vejica 2 3 3 2 2 2 7 2" xfId="28892"/>
    <cellStyle name="Vejica 2 3 3 2 2 2 8" xfId="18992"/>
    <cellStyle name="Vejica 2 3 3 2 2 2 9" xfId="4837"/>
    <cellStyle name="Vejica 2 3 3 2 2 3" xfId="965"/>
    <cellStyle name="Vejica 2 3 3 2 2 3 2" xfId="3781"/>
    <cellStyle name="Vejica 2 3 3 2 2 3 2 2" xfId="13676"/>
    <cellStyle name="Vejica 2 3 3 2 2 3 2 2 2" xfId="27834"/>
    <cellStyle name="Vejica 2 3 3 2 2 3 2 3" xfId="17902"/>
    <cellStyle name="Vejica 2 3 3 2 2 3 2 3 2" xfId="32060"/>
    <cellStyle name="Vejica 2 3 3 2 2 3 2 4" xfId="22160"/>
    <cellStyle name="Vejica 2 3 3 2 2 3 2 5" xfId="9450"/>
    <cellStyle name="Vejica 2 3 3 2 2 3 3" xfId="2373"/>
    <cellStyle name="Vejica 2 3 3 2 2 3 3 2" xfId="12268"/>
    <cellStyle name="Vejica 2 3 3 2 2 3 3 2 2" xfId="26426"/>
    <cellStyle name="Vejica 2 3 3 2 2 3 3 3" xfId="16494"/>
    <cellStyle name="Vejica 2 3 3 2 2 3 3 3 2" xfId="30652"/>
    <cellStyle name="Vejica 2 3 3 2 2 3 3 4" xfId="20752"/>
    <cellStyle name="Vejica 2 3 3 2 2 3 3 5" xfId="8042"/>
    <cellStyle name="Vejica 2 3 3 2 2 3 4" xfId="6634"/>
    <cellStyle name="Vejica 2 3 3 2 2 3 4 2" xfId="23576"/>
    <cellStyle name="Vejica 2 3 3 2 2 3 5" xfId="10860"/>
    <cellStyle name="Vejica 2 3 3 2 2 3 5 2" xfId="25018"/>
    <cellStyle name="Vejica 2 3 3 2 2 3 6" xfId="15086"/>
    <cellStyle name="Vejica 2 3 3 2 2 3 6 2" xfId="29244"/>
    <cellStyle name="Vejica 2 3 3 2 2 3 7" xfId="19344"/>
    <cellStyle name="Vejica 2 3 3 2 2 3 8" xfId="5189"/>
    <cellStyle name="Vejica 2 3 3 2 2 3 9" xfId="33500"/>
    <cellStyle name="Vejica 2 3 3 2 2 4" xfId="3077"/>
    <cellStyle name="Vejica 2 3 3 2 2 4 2" xfId="12972"/>
    <cellStyle name="Vejica 2 3 3 2 2 4 2 2" xfId="27130"/>
    <cellStyle name="Vejica 2 3 3 2 2 4 3" xfId="17198"/>
    <cellStyle name="Vejica 2 3 3 2 2 4 3 2" xfId="31356"/>
    <cellStyle name="Vejica 2 3 3 2 2 4 4" xfId="21456"/>
    <cellStyle name="Vejica 2 3 3 2 2 4 5" xfId="8746"/>
    <cellStyle name="Vejica 2 3 3 2 2 5" xfId="1669"/>
    <cellStyle name="Vejica 2 3 3 2 2 5 2" xfId="11564"/>
    <cellStyle name="Vejica 2 3 3 2 2 5 2 2" xfId="25722"/>
    <cellStyle name="Vejica 2 3 3 2 2 5 3" xfId="15790"/>
    <cellStyle name="Vejica 2 3 3 2 2 5 3 2" xfId="29948"/>
    <cellStyle name="Vejica 2 3 3 2 2 5 4" xfId="20048"/>
    <cellStyle name="Vejica 2 3 3 2 2 5 5" xfId="7338"/>
    <cellStyle name="Vejica 2 3 3 2 2 6" xfId="5930"/>
    <cellStyle name="Vejica 2 3 3 2 2 6 2" xfId="22872"/>
    <cellStyle name="Vejica 2 3 3 2 2 7" xfId="10156"/>
    <cellStyle name="Vejica 2 3 3 2 2 7 2" xfId="24314"/>
    <cellStyle name="Vejica 2 3 3 2 2 8" xfId="14382"/>
    <cellStyle name="Vejica 2 3 3 2 2 8 2" xfId="28540"/>
    <cellStyle name="Vejica 2 3 3 2 2 9" xfId="18640"/>
    <cellStyle name="Vejica 2 3 3 2 3" xfId="345"/>
    <cellStyle name="Vejica 2 3 3 2 3 10" xfId="4569"/>
    <cellStyle name="Vejica 2 3 3 2 3 11" xfId="32880"/>
    <cellStyle name="Vejica 2 3 3 2 3 2" xfId="697"/>
    <cellStyle name="Vejica 2 3 3 2 3 2 10" xfId="33232"/>
    <cellStyle name="Vejica 2 3 3 2 3 2 2" xfId="1401"/>
    <cellStyle name="Vejica 2 3 3 2 3 2 2 2" xfId="4217"/>
    <cellStyle name="Vejica 2 3 3 2 3 2 2 2 2" xfId="14112"/>
    <cellStyle name="Vejica 2 3 3 2 3 2 2 2 2 2" xfId="28270"/>
    <cellStyle name="Vejica 2 3 3 2 3 2 2 2 3" xfId="18338"/>
    <cellStyle name="Vejica 2 3 3 2 3 2 2 2 3 2" xfId="32496"/>
    <cellStyle name="Vejica 2 3 3 2 3 2 2 2 4" xfId="22596"/>
    <cellStyle name="Vejica 2 3 3 2 3 2 2 2 5" xfId="9886"/>
    <cellStyle name="Vejica 2 3 3 2 3 2 2 3" xfId="2809"/>
    <cellStyle name="Vejica 2 3 3 2 3 2 2 3 2" xfId="12704"/>
    <cellStyle name="Vejica 2 3 3 2 3 2 2 3 2 2" xfId="26862"/>
    <cellStyle name="Vejica 2 3 3 2 3 2 2 3 3" xfId="16930"/>
    <cellStyle name="Vejica 2 3 3 2 3 2 2 3 3 2" xfId="31088"/>
    <cellStyle name="Vejica 2 3 3 2 3 2 2 3 4" xfId="21188"/>
    <cellStyle name="Vejica 2 3 3 2 3 2 2 3 5" xfId="8478"/>
    <cellStyle name="Vejica 2 3 3 2 3 2 2 4" xfId="7070"/>
    <cellStyle name="Vejica 2 3 3 2 3 2 2 4 2" xfId="24012"/>
    <cellStyle name="Vejica 2 3 3 2 3 2 2 5" xfId="11296"/>
    <cellStyle name="Vejica 2 3 3 2 3 2 2 5 2" xfId="25454"/>
    <cellStyle name="Vejica 2 3 3 2 3 2 2 6" xfId="15522"/>
    <cellStyle name="Vejica 2 3 3 2 3 2 2 6 2" xfId="29680"/>
    <cellStyle name="Vejica 2 3 3 2 3 2 2 7" xfId="19780"/>
    <cellStyle name="Vejica 2 3 3 2 3 2 2 8" xfId="5625"/>
    <cellStyle name="Vejica 2 3 3 2 3 2 2 9" xfId="33936"/>
    <cellStyle name="Vejica 2 3 3 2 3 2 3" xfId="3513"/>
    <cellStyle name="Vejica 2 3 3 2 3 2 3 2" xfId="13408"/>
    <cellStyle name="Vejica 2 3 3 2 3 2 3 2 2" xfId="27566"/>
    <cellStyle name="Vejica 2 3 3 2 3 2 3 3" xfId="17634"/>
    <cellStyle name="Vejica 2 3 3 2 3 2 3 3 2" xfId="31792"/>
    <cellStyle name="Vejica 2 3 3 2 3 2 3 4" xfId="21892"/>
    <cellStyle name="Vejica 2 3 3 2 3 2 3 5" xfId="9182"/>
    <cellStyle name="Vejica 2 3 3 2 3 2 4" xfId="2105"/>
    <cellStyle name="Vejica 2 3 3 2 3 2 4 2" xfId="12000"/>
    <cellStyle name="Vejica 2 3 3 2 3 2 4 2 2" xfId="26158"/>
    <cellStyle name="Vejica 2 3 3 2 3 2 4 3" xfId="16226"/>
    <cellStyle name="Vejica 2 3 3 2 3 2 4 3 2" xfId="30384"/>
    <cellStyle name="Vejica 2 3 3 2 3 2 4 4" xfId="20484"/>
    <cellStyle name="Vejica 2 3 3 2 3 2 4 5" xfId="7774"/>
    <cellStyle name="Vejica 2 3 3 2 3 2 5" xfId="6366"/>
    <cellStyle name="Vejica 2 3 3 2 3 2 5 2" xfId="23308"/>
    <cellStyle name="Vejica 2 3 3 2 3 2 6" xfId="10592"/>
    <cellStyle name="Vejica 2 3 3 2 3 2 6 2" xfId="24750"/>
    <cellStyle name="Vejica 2 3 3 2 3 2 7" xfId="14818"/>
    <cellStyle name="Vejica 2 3 3 2 3 2 7 2" xfId="28976"/>
    <cellStyle name="Vejica 2 3 3 2 3 2 8" xfId="19076"/>
    <cellStyle name="Vejica 2 3 3 2 3 2 9" xfId="4921"/>
    <cellStyle name="Vejica 2 3 3 2 3 3" xfId="1049"/>
    <cellStyle name="Vejica 2 3 3 2 3 3 2" xfId="3865"/>
    <cellStyle name="Vejica 2 3 3 2 3 3 2 2" xfId="13760"/>
    <cellStyle name="Vejica 2 3 3 2 3 3 2 2 2" xfId="27918"/>
    <cellStyle name="Vejica 2 3 3 2 3 3 2 3" xfId="17986"/>
    <cellStyle name="Vejica 2 3 3 2 3 3 2 3 2" xfId="32144"/>
    <cellStyle name="Vejica 2 3 3 2 3 3 2 4" xfId="22244"/>
    <cellStyle name="Vejica 2 3 3 2 3 3 2 5" xfId="9534"/>
    <cellStyle name="Vejica 2 3 3 2 3 3 3" xfId="2457"/>
    <cellStyle name="Vejica 2 3 3 2 3 3 3 2" xfId="12352"/>
    <cellStyle name="Vejica 2 3 3 2 3 3 3 2 2" xfId="26510"/>
    <cellStyle name="Vejica 2 3 3 2 3 3 3 3" xfId="16578"/>
    <cellStyle name="Vejica 2 3 3 2 3 3 3 3 2" xfId="30736"/>
    <cellStyle name="Vejica 2 3 3 2 3 3 3 4" xfId="20836"/>
    <cellStyle name="Vejica 2 3 3 2 3 3 3 5" xfId="8126"/>
    <cellStyle name="Vejica 2 3 3 2 3 3 4" xfId="6718"/>
    <cellStyle name="Vejica 2 3 3 2 3 3 4 2" xfId="23660"/>
    <cellStyle name="Vejica 2 3 3 2 3 3 5" xfId="10944"/>
    <cellStyle name="Vejica 2 3 3 2 3 3 5 2" xfId="25102"/>
    <cellStyle name="Vejica 2 3 3 2 3 3 6" xfId="15170"/>
    <cellStyle name="Vejica 2 3 3 2 3 3 6 2" xfId="29328"/>
    <cellStyle name="Vejica 2 3 3 2 3 3 7" xfId="19428"/>
    <cellStyle name="Vejica 2 3 3 2 3 3 8" xfId="5273"/>
    <cellStyle name="Vejica 2 3 3 2 3 3 9" xfId="33584"/>
    <cellStyle name="Vejica 2 3 3 2 3 4" xfId="3161"/>
    <cellStyle name="Vejica 2 3 3 2 3 4 2" xfId="13056"/>
    <cellStyle name="Vejica 2 3 3 2 3 4 2 2" xfId="27214"/>
    <cellStyle name="Vejica 2 3 3 2 3 4 3" xfId="17282"/>
    <cellStyle name="Vejica 2 3 3 2 3 4 3 2" xfId="31440"/>
    <cellStyle name="Vejica 2 3 3 2 3 4 4" xfId="21540"/>
    <cellStyle name="Vejica 2 3 3 2 3 4 5" xfId="8830"/>
    <cellStyle name="Vejica 2 3 3 2 3 5" xfId="1753"/>
    <cellStyle name="Vejica 2 3 3 2 3 5 2" xfId="11648"/>
    <cellStyle name="Vejica 2 3 3 2 3 5 2 2" xfId="25806"/>
    <cellStyle name="Vejica 2 3 3 2 3 5 3" xfId="15874"/>
    <cellStyle name="Vejica 2 3 3 2 3 5 3 2" xfId="30032"/>
    <cellStyle name="Vejica 2 3 3 2 3 5 4" xfId="20132"/>
    <cellStyle name="Vejica 2 3 3 2 3 5 5" xfId="7422"/>
    <cellStyle name="Vejica 2 3 3 2 3 6" xfId="6014"/>
    <cellStyle name="Vejica 2 3 3 2 3 6 2" xfId="22956"/>
    <cellStyle name="Vejica 2 3 3 2 3 7" xfId="10240"/>
    <cellStyle name="Vejica 2 3 3 2 3 7 2" xfId="24398"/>
    <cellStyle name="Vejica 2 3 3 2 3 8" xfId="14466"/>
    <cellStyle name="Vejica 2 3 3 2 3 8 2" xfId="28624"/>
    <cellStyle name="Vejica 2 3 3 2 3 9" xfId="18724"/>
    <cellStyle name="Vejica 2 3 3 2 4" xfId="485"/>
    <cellStyle name="Vejica 2 3 3 2 4 10" xfId="33020"/>
    <cellStyle name="Vejica 2 3 3 2 4 2" xfId="1189"/>
    <cellStyle name="Vejica 2 3 3 2 4 2 2" xfId="4005"/>
    <cellStyle name="Vejica 2 3 3 2 4 2 2 2" xfId="13900"/>
    <cellStyle name="Vejica 2 3 3 2 4 2 2 2 2" xfId="28058"/>
    <cellStyle name="Vejica 2 3 3 2 4 2 2 3" xfId="18126"/>
    <cellStyle name="Vejica 2 3 3 2 4 2 2 3 2" xfId="32284"/>
    <cellStyle name="Vejica 2 3 3 2 4 2 2 4" xfId="22384"/>
    <cellStyle name="Vejica 2 3 3 2 4 2 2 5" xfId="9674"/>
    <cellStyle name="Vejica 2 3 3 2 4 2 3" xfId="2597"/>
    <cellStyle name="Vejica 2 3 3 2 4 2 3 2" xfId="12492"/>
    <cellStyle name="Vejica 2 3 3 2 4 2 3 2 2" xfId="26650"/>
    <cellStyle name="Vejica 2 3 3 2 4 2 3 3" xfId="16718"/>
    <cellStyle name="Vejica 2 3 3 2 4 2 3 3 2" xfId="30876"/>
    <cellStyle name="Vejica 2 3 3 2 4 2 3 4" xfId="20976"/>
    <cellStyle name="Vejica 2 3 3 2 4 2 3 5" xfId="8266"/>
    <cellStyle name="Vejica 2 3 3 2 4 2 4" xfId="6858"/>
    <cellStyle name="Vejica 2 3 3 2 4 2 4 2" xfId="23800"/>
    <cellStyle name="Vejica 2 3 3 2 4 2 5" xfId="11084"/>
    <cellStyle name="Vejica 2 3 3 2 4 2 5 2" xfId="25242"/>
    <cellStyle name="Vejica 2 3 3 2 4 2 6" xfId="15310"/>
    <cellStyle name="Vejica 2 3 3 2 4 2 6 2" xfId="29468"/>
    <cellStyle name="Vejica 2 3 3 2 4 2 7" xfId="19568"/>
    <cellStyle name="Vejica 2 3 3 2 4 2 8" xfId="5413"/>
    <cellStyle name="Vejica 2 3 3 2 4 2 9" xfId="33724"/>
    <cellStyle name="Vejica 2 3 3 2 4 3" xfId="3301"/>
    <cellStyle name="Vejica 2 3 3 2 4 3 2" xfId="13196"/>
    <cellStyle name="Vejica 2 3 3 2 4 3 2 2" xfId="27354"/>
    <cellStyle name="Vejica 2 3 3 2 4 3 3" xfId="17422"/>
    <cellStyle name="Vejica 2 3 3 2 4 3 3 2" xfId="31580"/>
    <cellStyle name="Vejica 2 3 3 2 4 3 4" xfId="21680"/>
    <cellStyle name="Vejica 2 3 3 2 4 3 5" xfId="8970"/>
    <cellStyle name="Vejica 2 3 3 2 4 4" xfId="1893"/>
    <cellStyle name="Vejica 2 3 3 2 4 4 2" xfId="11788"/>
    <cellStyle name="Vejica 2 3 3 2 4 4 2 2" xfId="25946"/>
    <cellStyle name="Vejica 2 3 3 2 4 4 3" xfId="16014"/>
    <cellStyle name="Vejica 2 3 3 2 4 4 3 2" xfId="30172"/>
    <cellStyle name="Vejica 2 3 3 2 4 4 4" xfId="20272"/>
    <cellStyle name="Vejica 2 3 3 2 4 4 5" xfId="7562"/>
    <cellStyle name="Vejica 2 3 3 2 4 5" xfId="6154"/>
    <cellStyle name="Vejica 2 3 3 2 4 5 2" xfId="23096"/>
    <cellStyle name="Vejica 2 3 3 2 4 6" xfId="10380"/>
    <cellStyle name="Vejica 2 3 3 2 4 6 2" xfId="24538"/>
    <cellStyle name="Vejica 2 3 3 2 4 7" xfId="14606"/>
    <cellStyle name="Vejica 2 3 3 2 4 7 2" xfId="28764"/>
    <cellStyle name="Vejica 2 3 3 2 4 8" xfId="18864"/>
    <cellStyle name="Vejica 2 3 3 2 4 9" xfId="4709"/>
    <cellStyle name="Vejica 2 3 3 2 5" xfId="837"/>
    <cellStyle name="Vejica 2 3 3 2 5 2" xfId="3653"/>
    <cellStyle name="Vejica 2 3 3 2 5 2 2" xfId="13548"/>
    <cellStyle name="Vejica 2 3 3 2 5 2 2 2" xfId="27706"/>
    <cellStyle name="Vejica 2 3 3 2 5 2 3" xfId="17774"/>
    <cellStyle name="Vejica 2 3 3 2 5 2 3 2" xfId="31932"/>
    <cellStyle name="Vejica 2 3 3 2 5 2 4" xfId="22032"/>
    <cellStyle name="Vejica 2 3 3 2 5 2 5" xfId="9322"/>
    <cellStyle name="Vejica 2 3 3 2 5 3" xfId="2245"/>
    <cellStyle name="Vejica 2 3 3 2 5 3 2" xfId="12140"/>
    <cellStyle name="Vejica 2 3 3 2 5 3 2 2" xfId="26298"/>
    <cellStyle name="Vejica 2 3 3 2 5 3 3" xfId="16366"/>
    <cellStyle name="Vejica 2 3 3 2 5 3 3 2" xfId="30524"/>
    <cellStyle name="Vejica 2 3 3 2 5 3 4" xfId="20624"/>
    <cellStyle name="Vejica 2 3 3 2 5 3 5" xfId="7914"/>
    <cellStyle name="Vejica 2 3 3 2 5 4" xfId="6506"/>
    <cellStyle name="Vejica 2 3 3 2 5 4 2" xfId="23448"/>
    <cellStyle name="Vejica 2 3 3 2 5 5" xfId="10732"/>
    <cellStyle name="Vejica 2 3 3 2 5 5 2" xfId="24890"/>
    <cellStyle name="Vejica 2 3 3 2 5 6" xfId="14958"/>
    <cellStyle name="Vejica 2 3 3 2 5 6 2" xfId="29116"/>
    <cellStyle name="Vejica 2 3 3 2 5 7" xfId="19216"/>
    <cellStyle name="Vejica 2 3 3 2 5 8" xfId="5061"/>
    <cellStyle name="Vejica 2 3 3 2 5 9" xfId="33372"/>
    <cellStyle name="Vejica 2 3 3 2 6" xfId="2917"/>
    <cellStyle name="Vejica 2 3 3 2 6 2" xfId="12812"/>
    <cellStyle name="Vejica 2 3 3 2 6 2 2" xfId="26970"/>
    <cellStyle name="Vejica 2 3 3 2 6 3" xfId="17038"/>
    <cellStyle name="Vejica 2 3 3 2 6 3 2" xfId="31196"/>
    <cellStyle name="Vejica 2 3 3 2 6 4" xfId="21296"/>
    <cellStyle name="Vejica 2 3 3 2 6 5" xfId="8586"/>
    <cellStyle name="Vejica 2 3 3 2 7" xfId="1509"/>
    <cellStyle name="Vejica 2 3 3 2 7 2" xfId="11404"/>
    <cellStyle name="Vejica 2 3 3 2 7 2 2" xfId="25562"/>
    <cellStyle name="Vejica 2 3 3 2 7 3" xfId="15630"/>
    <cellStyle name="Vejica 2 3 3 2 7 3 2" xfId="29788"/>
    <cellStyle name="Vejica 2 3 3 2 7 4" xfId="19888"/>
    <cellStyle name="Vejica 2 3 3 2 7 5" xfId="7178"/>
    <cellStyle name="Vejica 2 3 3 2 8" xfId="5738"/>
    <cellStyle name="Vejica 2 3 3 2 8 2" xfId="22680"/>
    <cellStyle name="Vejica 2 3 3 2 9" xfId="9964"/>
    <cellStyle name="Vejica 2 3 3 2 9 2" xfId="24122"/>
    <cellStyle name="Vejica 2 3 3 3" xfId="132"/>
    <cellStyle name="Vejica 2 3 3 3 10" xfId="18512"/>
    <cellStyle name="Vejica 2 3 3 3 11" xfId="4357"/>
    <cellStyle name="Vejica 2 3 3 3 12" xfId="32668"/>
    <cellStyle name="Vejica 2 3 3 3 2" xfId="292"/>
    <cellStyle name="Vejica 2 3 3 3 2 10" xfId="4517"/>
    <cellStyle name="Vejica 2 3 3 3 2 11" xfId="32828"/>
    <cellStyle name="Vejica 2 3 3 3 2 2" xfId="645"/>
    <cellStyle name="Vejica 2 3 3 3 2 2 10" xfId="33180"/>
    <cellStyle name="Vejica 2 3 3 3 2 2 2" xfId="1349"/>
    <cellStyle name="Vejica 2 3 3 3 2 2 2 2" xfId="4165"/>
    <cellStyle name="Vejica 2 3 3 3 2 2 2 2 2" xfId="14060"/>
    <cellStyle name="Vejica 2 3 3 3 2 2 2 2 2 2" xfId="28218"/>
    <cellStyle name="Vejica 2 3 3 3 2 2 2 2 3" xfId="18286"/>
    <cellStyle name="Vejica 2 3 3 3 2 2 2 2 3 2" xfId="32444"/>
    <cellStyle name="Vejica 2 3 3 3 2 2 2 2 4" xfId="22544"/>
    <cellStyle name="Vejica 2 3 3 3 2 2 2 2 5" xfId="9834"/>
    <cellStyle name="Vejica 2 3 3 3 2 2 2 3" xfId="2757"/>
    <cellStyle name="Vejica 2 3 3 3 2 2 2 3 2" xfId="12652"/>
    <cellStyle name="Vejica 2 3 3 3 2 2 2 3 2 2" xfId="26810"/>
    <cellStyle name="Vejica 2 3 3 3 2 2 2 3 3" xfId="16878"/>
    <cellStyle name="Vejica 2 3 3 3 2 2 2 3 3 2" xfId="31036"/>
    <cellStyle name="Vejica 2 3 3 3 2 2 2 3 4" xfId="21136"/>
    <cellStyle name="Vejica 2 3 3 3 2 2 2 3 5" xfId="8426"/>
    <cellStyle name="Vejica 2 3 3 3 2 2 2 4" xfId="7018"/>
    <cellStyle name="Vejica 2 3 3 3 2 2 2 4 2" xfId="23960"/>
    <cellStyle name="Vejica 2 3 3 3 2 2 2 5" xfId="11244"/>
    <cellStyle name="Vejica 2 3 3 3 2 2 2 5 2" xfId="25402"/>
    <cellStyle name="Vejica 2 3 3 3 2 2 2 6" xfId="15470"/>
    <cellStyle name="Vejica 2 3 3 3 2 2 2 6 2" xfId="29628"/>
    <cellStyle name="Vejica 2 3 3 3 2 2 2 7" xfId="19728"/>
    <cellStyle name="Vejica 2 3 3 3 2 2 2 8" xfId="5573"/>
    <cellStyle name="Vejica 2 3 3 3 2 2 2 9" xfId="33884"/>
    <cellStyle name="Vejica 2 3 3 3 2 2 3" xfId="3461"/>
    <cellStyle name="Vejica 2 3 3 3 2 2 3 2" xfId="13356"/>
    <cellStyle name="Vejica 2 3 3 3 2 2 3 2 2" xfId="27514"/>
    <cellStyle name="Vejica 2 3 3 3 2 2 3 3" xfId="17582"/>
    <cellStyle name="Vejica 2 3 3 3 2 2 3 3 2" xfId="31740"/>
    <cellStyle name="Vejica 2 3 3 3 2 2 3 4" xfId="21840"/>
    <cellStyle name="Vejica 2 3 3 3 2 2 3 5" xfId="9130"/>
    <cellStyle name="Vejica 2 3 3 3 2 2 4" xfId="2053"/>
    <cellStyle name="Vejica 2 3 3 3 2 2 4 2" xfId="11948"/>
    <cellStyle name="Vejica 2 3 3 3 2 2 4 2 2" xfId="26106"/>
    <cellStyle name="Vejica 2 3 3 3 2 2 4 3" xfId="16174"/>
    <cellStyle name="Vejica 2 3 3 3 2 2 4 3 2" xfId="30332"/>
    <cellStyle name="Vejica 2 3 3 3 2 2 4 4" xfId="20432"/>
    <cellStyle name="Vejica 2 3 3 3 2 2 4 5" xfId="7722"/>
    <cellStyle name="Vejica 2 3 3 3 2 2 5" xfId="6314"/>
    <cellStyle name="Vejica 2 3 3 3 2 2 5 2" xfId="23256"/>
    <cellStyle name="Vejica 2 3 3 3 2 2 6" xfId="10540"/>
    <cellStyle name="Vejica 2 3 3 3 2 2 6 2" xfId="24698"/>
    <cellStyle name="Vejica 2 3 3 3 2 2 7" xfId="14766"/>
    <cellStyle name="Vejica 2 3 3 3 2 2 7 2" xfId="28924"/>
    <cellStyle name="Vejica 2 3 3 3 2 2 8" xfId="19024"/>
    <cellStyle name="Vejica 2 3 3 3 2 2 9" xfId="4869"/>
    <cellStyle name="Vejica 2 3 3 3 2 3" xfId="997"/>
    <cellStyle name="Vejica 2 3 3 3 2 3 2" xfId="3813"/>
    <cellStyle name="Vejica 2 3 3 3 2 3 2 2" xfId="13708"/>
    <cellStyle name="Vejica 2 3 3 3 2 3 2 2 2" xfId="27866"/>
    <cellStyle name="Vejica 2 3 3 3 2 3 2 3" xfId="17934"/>
    <cellStyle name="Vejica 2 3 3 3 2 3 2 3 2" xfId="32092"/>
    <cellStyle name="Vejica 2 3 3 3 2 3 2 4" xfId="22192"/>
    <cellStyle name="Vejica 2 3 3 3 2 3 2 5" xfId="9482"/>
    <cellStyle name="Vejica 2 3 3 3 2 3 3" xfId="2405"/>
    <cellStyle name="Vejica 2 3 3 3 2 3 3 2" xfId="12300"/>
    <cellStyle name="Vejica 2 3 3 3 2 3 3 2 2" xfId="26458"/>
    <cellStyle name="Vejica 2 3 3 3 2 3 3 3" xfId="16526"/>
    <cellStyle name="Vejica 2 3 3 3 2 3 3 3 2" xfId="30684"/>
    <cellStyle name="Vejica 2 3 3 3 2 3 3 4" xfId="20784"/>
    <cellStyle name="Vejica 2 3 3 3 2 3 3 5" xfId="8074"/>
    <cellStyle name="Vejica 2 3 3 3 2 3 4" xfId="6666"/>
    <cellStyle name="Vejica 2 3 3 3 2 3 4 2" xfId="23608"/>
    <cellStyle name="Vejica 2 3 3 3 2 3 5" xfId="10892"/>
    <cellStyle name="Vejica 2 3 3 3 2 3 5 2" xfId="25050"/>
    <cellStyle name="Vejica 2 3 3 3 2 3 6" xfId="15118"/>
    <cellStyle name="Vejica 2 3 3 3 2 3 6 2" xfId="29276"/>
    <cellStyle name="Vejica 2 3 3 3 2 3 7" xfId="19376"/>
    <cellStyle name="Vejica 2 3 3 3 2 3 8" xfId="5221"/>
    <cellStyle name="Vejica 2 3 3 3 2 3 9" xfId="33532"/>
    <cellStyle name="Vejica 2 3 3 3 2 4" xfId="3109"/>
    <cellStyle name="Vejica 2 3 3 3 2 4 2" xfId="13004"/>
    <cellStyle name="Vejica 2 3 3 3 2 4 2 2" xfId="27162"/>
    <cellStyle name="Vejica 2 3 3 3 2 4 3" xfId="17230"/>
    <cellStyle name="Vejica 2 3 3 3 2 4 3 2" xfId="31388"/>
    <cellStyle name="Vejica 2 3 3 3 2 4 4" xfId="21488"/>
    <cellStyle name="Vejica 2 3 3 3 2 4 5" xfId="8778"/>
    <cellStyle name="Vejica 2 3 3 3 2 5" xfId="1701"/>
    <cellStyle name="Vejica 2 3 3 3 2 5 2" xfId="11596"/>
    <cellStyle name="Vejica 2 3 3 3 2 5 2 2" xfId="25754"/>
    <cellStyle name="Vejica 2 3 3 3 2 5 3" xfId="15822"/>
    <cellStyle name="Vejica 2 3 3 3 2 5 3 2" xfId="29980"/>
    <cellStyle name="Vejica 2 3 3 3 2 5 4" xfId="20080"/>
    <cellStyle name="Vejica 2 3 3 3 2 5 5" xfId="7370"/>
    <cellStyle name="Vejica 2 3 3 3 2 6" xfId="5962"/>
    <cellStyle name="Vejica 2 3 3 3 2 6 2" xfId="22904"/>
    <cellStyle name="Vejica 2 3 3 3 2 7" xfId="10188"/>
    <cellStyle name="Vejica 2 3 3 3 2 7 2" xfId="24346"/>
    <cellStyle name="Vejica 2 3 3 3 2 8" xfId="14414"/>
    <cellStyle name="Vejica 2 3 3 3 2 8 2" xfId="28572"/>
    <cellStyle name="Vejica 2 3 3 3 2 9" xfId="18672"/>
    <cellStyle name="Vejica 2 3 3 3 3" xfId="517"/>
    <cellStyle name="Vejica 2 3 3 3 3 10" xfId="33052"/>
    <cellStyle name="Vejica 2 3 3 3 3 2" xfId="1221"/>
    <cellStyle name="Vejica 2 3 3 3 3 2 2" xfId="4037"/>
    <cellStyle name="Vejica 2 3 3 3 3 2 2 2" xfId="13932"/>
    <cellStyle name="Vejica 2 3 3 3 3 2 2 2 2" xfId="28090"/>
    <cellStyle name="Vejica 2 3 3 3 3 2 2 3" xfId="18158"/>
    <cellStyle name="Vejica 2 3 3 3 3 2 2 3 2" xfId="32316"/>
    <cellStyle name="Vejica 2 3 3 3 3 2 2 4" xfId="22416"/>
    <cellStyle name="Vejica 2 3 3 3 3 2 2 5" xfId="9706"/>
    <cellStyle name="Vejica 2 3 3 3 3 2 3" xfId="2629"/>
    <cellStyle name="Vejica 2 3 3 3 3 2 3 2" xfId="12524"/>
    <cellStyle name="Vejica 2 3 3 3 3 2 3 2 2" xfId="26682"/>
    <cellStyle name="Vejica 2 3 3 3 3 2 3 3" xfId="16750"/>
    <cellStyle name="Vejica 2 3 3 3 3 2 3 3 2" xfId="30908"/>
    <cellStyle name="Vejica 2 3 3 3 3 2 3 4" xfId="21008"/>
    <cellStyle name="Vejica 2 3 3 3 3 2 3 5" xfId="8298"/>
    <cellStyle name="Vejica 2 3 3 3 3 2 4" xfId="6890"/>
    <cellStyle name="Vejica 2 3 3 3 3 2 4 2" xfId="23832"/>
    <cellStyle name="Vejica 2 3 3 3 3 2 5" xfId="11116"/>
    <cellStyle name="Vejica 2 3 3 3 3 2 5 2" xfId="25274"/>
    <cellStyle name="Vejica 2 3 3 3 3 2 6" xfId="15342"/>
    <cellStyle name="Vejica 2 3 3 3 3 2 6 2" xfId="29500"/>
    <cellStyle name="Vejica 2 3 3 3 3 2 7" xfId="19600"/>
    <cellStyle name="Vejica 2 3 3 3 3 2 8" xfId="5445"/>
    <cellStyle name="Vejica 2 3 3 3 3 2 9" xfId="33756"/>
    <cellStyle name="Vejica 2 3 3 3 3 3" xfId="3333"/>
    <cellStyle name="Vejica 2 3 3 3 3 3 2" xfId="13228"/>
    <cellStyle name="Vejica 2 3 3 3 3 3 2 2" xfId="27386"/>
    <cellStyle name="Vejica 2 3 3 3 3 3 3" xfId="17454"/>
    <cellStyle name="Vejica 2 3 3 3 3 3 3 2" xfId="31612"/>
    <cellStyle name="Vejica 2 3 3 3 3 3 4" xfId="21712"/>
    <cellStyle name="Vejica 2 3 3 3 3 3 5" xfId="9002"/>
    <cellStyle name="Vejica 2 3 3 3 3 4" xfId="1925"/>
    <cellStyle name="Vejica 2 3 3 3 3 4 2" xfId="11820"/>
    <cellStyle name="Vejica 2 3 3 3 3 4 2 2" xfId="25978"/>
    <cellStyle name="Vejica 2 3 3 3 3 4 3" xfId="16046"/>
    <cellStyle name="Vejica 2 3 3 3 3 4 3 2" xfId="30204"/>
    <cellStyle name="Vejica 2 3 3 3 3 4 4" xfId="20304"/>
    <cellStyle name="Vejica 2 3 3 3 3 4 5" xfId="7594"/>
    <cellStyle name="Vejica 2 3 3 3 3 5" xfId="6186"/>
    <cellStyle name="Vejica 2 3 3 3 3 5 2" xfId="23128"/>
    <cellStyle name="Vejica 2 3 3 3 3 6" xfId="10412"/>
    <cellStyle name="Vejica 2 3 3 3 3 6 2" xfId="24570"/>
    <cellStyle name="Vejica 2 3 3 3 3 7" xfId="14638"/>
    <cellStyle name="Vejica 2 3 3 3 3 7 2" xfId="28796"/>
    <cellStyle name="Vejica 2 3 3 3 3 8" xfId="18896"/>
    <cellStyle name="Vejica 2 3 3 3 3 9" xfId="4741"/>
    <cellStyle name="Vejica 2 3 3 3 4" xfId="869"/>
    <cellStyle name="Vejica 2 3 3 3 4 2" xfId="3685"/>
    <cellStyle name="Vejica 2 3 3 3 4 2 2" xfId="13580"/>
    <cellStyle name="Vejica 2 3 3 3 4 2 2 2" xfId="27738"/>
    <cellStyle name="Vejica 2 3 3 3 4 2 3" xfId="17806"/>
    <cellStyle name="Vejica 2 3 3 3 4 2 3 2" xfId="31964"/>
    <cellStyle name="Vejica 2 3 3 3 4 2 4" xfId="22064"/>
    <cellStyle name="Vejica 2 3 3 3 4 2 5" xfId="9354"/>
    <cellStyle name="Vejica 2 3 3 3 4 3" xfId="2277"/>
    <cellStyle name="Vejica 2 3 3 3 4 3 2" xfId="12172"/>
    <cellStyle name="Vejica 2 3 3 3 4 3 2 2" xfId="26330"/>
    <cellStyle name="Vejica 2 3 3 3 4 3 3" xfId="16398"/>
    <cellStyle name="Vejica 2 3 3 3 4 3 3 2" xfId="30556"/>
    <cellStyle name="Vejica 2 3 3 3 4 3 4" xfId="20656"/>
    <cellStyle name="Vejica 2 3 3 3 4 3 5" xfId="7946"/>
    <cellStyle name="Vejica 2 3 3 3 4 4" xfId="6538"/>
    <cellStyle name="Vejica 2 3 3 3 4 4 2" xfId="23480"/>
    <cellStyle name="Vejica 2 3 3 3 4 5" xfId="10764"/>
    <cellStyle name="Vejica 2 3 3 3 4 5 2" xfId="24922"/>
    <cellStyle name="Vejica 2 3 3 3 4 6" xfId="14990"/>
    <cellStyle name="Vejica 2 3 3 3 4 6 2" xfId="29148"/>
    <cellStyle name="Vejica 2 3 3 3 4 7" xfId="19248"/>
    <cellStyle name="Vejica 2 3 3 3 4 8" xfId="5093"/>
    <cellStyle name="Vejica 2 3 3 3 4 9" xfId="33404"/>
    <cellStyle name="Vejica 2 3 3 3 5" xfId="2949"/>
    <cellStyle name="Vejica 2 3 3 3 5 2" xfId="12844"/>
    <cellStyle name="Vejica 2 3 3 3 5 2 2" xfId="27002"/>
    <cellStyle name="Vejica 2 3 3 3 5 3" xfId="17070"/>
    <cellStyle name="Vejica 2 3 3 3 5 3 2" xfId="31228"/>
    <cellStyle name="Vejica 2 3 3 3 5 4" xfId="21328"/>
    <cellStyle name="Vejica 2 3 3 3 5 5" xfId="8618"/>
    <cellStyle name="Vejica 2 3 3 3 6" xfId="1541"/>
    <cellStyle name="Vejica 2 3 3 3 6 2" xfId="11436"/>
    <cellStyle name="Vejica 2 3 3 3 6 2 2" xfId="25594"/>
    <cellStyle name="Vejica 2 3 3 3 6 3" xfId="15662"/>
    <cellStyle name="Vejica 2 3 3 3 6 3 2" xfId="29820"/>
    <cellStyle name="Vejica 2 3 3 3 6 4" xfId="19920"/>
    <cellStyle name="Vejica 2 3 3 3 6 5" xfId="7210"/>
    <cellStyle name="Vejica 2 3 3 3 7" xfId="5802"/>
    <cellStyle name="Vejica 2 3 3 3 7 2" xfId="22744"/>
    <cellStyle name="Vejica 2 3 3 3 8" xfId="10028"/>
    <cellStyle name="Vejica 2 3 3 3 8 2" xfId="24186"/>
    <cellStyle name="Vejica 2 3 3 3 9" xfId="14254"/>
    <cellStyle name="Vejica 2 3 3 3 9 2" xfId="28412"/>
    <cellStyle name="Vejica 2 3 3 4" xfId="62"/>
    <cellStyle name="Vejica 2 3 3 4 10" xfId="18480"/>
    <cellStyle name="Vejica 2 3 3 4 11" xfId="4293"/>
    <cellStyle name="Vejica 2 3 3 4 12" xfId="32604"/>
    <cellStyle name="Vejica 2 3 3 4 2" xfId="228"/>
    <cellStyle name="Vejica 2 3 3 4 2 10" xfId="4453"/>
    <cellStyle name="Vejica 2 3 3 4 2 11" xfId="32764"/>
    <cellStyle name="Vejica 2 3 3 4 2 2" xfId="581"/>
    <cellStyle name="Vejica 2 3 3 4 2 2 10" xfId="33116"/>
    <cellStyle name="Vejica 2 3 3 4 2 2 2" xfId="1285"/>
    <cellStyle name="Vejica 2 3 3 4 2 2 2 2" xfId="4101"/>
    <cellStyle name="Vejica 2 3 3 4 2 2 2 2 2" xfId="13996"/>
    <cellStyle name="Vejica 2 3 3 4 2 2 2 2 2 2" xfId="28154"/>
    <cellStyle name="Vejica 2 3 3 4 2 2 2 2 3" xfId="18222"/>
    <cellStyle name="Vejica 2 3 3 4 2 2 2 2 3 2" xfId="32380"/>
    <cellStyle name="Vejica 2 3 3 4 2 2 2 2 4" xfId="22480"/>
    <cellStyle name="Vejica 2 3 3 4 2 2 2 2 5" xfId="9770"/>
    <cellStyle name="Vejica 2 3 3 4 2 2 2 3" xfId="2693"/>
    <cellStyle name="Vejica 2 3 3 4 2 2 2 3 2" xfId="12588"/>
    <cellStyle name="Vejica 2 3 3 4 2 2 2 3 2 2" xfId="26746"/>
    <cellStyle name="Vejica 2 3 3 4 2 2 2 3 3" xfId="16814"/>
    <cellStyle name="Vejica 2 3 3 4 2 2 2 3 3 2" xfId="30972"/>
    <cellStyle name="Vejica 2 3 3 4 2 2 2 3 4" xfId="21072"/>
    <cellStyle name="Vejica 2 3 3 4 2 2 2 3 5" xfId="8362"/>
    <cellStyle name="Vejica 2 3 3 4 2 2 2 4" xfId="6954"/>
    <cellStyle name="Vejica 2 3 3 4 2 2 2 4 2" xfId="23896"/>
    <cellStyle name="Vejica 2 3 3 4 2 2 2 5" xfId="11180"/>
    <cellStyle name="Vejica 2 3 3 4 2 2 2 5 2" xfId="25338"/>
    <cellStyle name="Vejica 2 3 3 4 2 2 2 6" xfId="15406"/>
    <cellStyle name="Vejica 2 3 3 4 2 2 2 6 2" xfId="29564"/>
    <cellStyle name="Vejica 2 3 3 4 2 2 2 7" xfId="19664"/>
    <cellStyle name="Vejica 2 3 3 4 2 2 2 8" xfId="5509"/>
    <cellStyle name="Vejica 2 3 3 4 2 2 2 9" xfId="33820"/>
    <cellStyle name="Vejica 2 3 3 4 2 2 3" xfId="3397"/>
    <cellStyle name="Vejica 2 3 3 4 2 2 3 2" xfId="13292"/>
    <cellStyle name="Vejica 2 3 3 4 2 2 3 2 2" xfId="27450"/>
    <cellStyle name="Vejica 2 3 3 4 2 2 3 3" xfId="17518"/>
    <cellStyle name="Vejica 2 3 3 4 2 2 3 3 2" xfId="31676"/>
    <cellStyle name="Vejica 2 3 3 4 2 2 3 4" xfId="21776"/>
    <cellStyle name="Vejica 2 3 3 4 2 2 3 5" xfId="9066"/>
    <cellStyle name="Vejica 2 3 3 4 2 2 4" xfId="1989"/>
    <cellStyle name="Vejica 2 3 3 4 2 2 4 2" xfId="11884"/>
    <cellStyle name="Vejica 2 3 3 4 2 2 4 2 2" xfId="26042"/>
    <cellStyle name="Vejica 2 3 3 4 2 2 4 3" xfId="16110"/>
    <cellStyle name="Vejica 2 3 3 4 2 2 4 3 2" xfId="30268"/>
    <cellStyle name="Vejica 2 3 3 4 2 2 4 4" xfId="20368"/>
    <cellStyle name="Vejica 2 3 3 4 2 2 4 5" xfId="7658"/>
    <cellStyle name="Vejica 2 3 3 4 2 2 5" xfId="6250"/>
    <cellStyle name="Vejica 2 3 3 4 2 2 5 2" xfId="23192"/>
    <cellStyle name="Vejica 2 3 3 4 2 2 6" xfId="10476"/>
    <cellStyle name="Vejica 2 3 3 4 2 2 6 2" xfId="24634"/>
    <cellStyle name="Vejica 2 3 3 4 2 2 7" xfId="14702"/>
    <cellStyle name="Vejica 2 3 3 4 2 2 7 2" xfId="28860"/>
    <cellStyle name="Vejica 2 3 3 4 2 2 8" xfId="18960"/>
    <cellStyle name="Vejica 2 3 3 4 2 2 9" xfId="4805"/>
    <cellStyle name="Vejica 2 3 3 4 2 3" xfId="933"/>
    <cellStyle name="Vejica 2 3 3 4 2 3 2" xfId="3749"/>
    <cellStyle name="Vejica 2 3 3 4 2 3 2 2" xfId="13644"/>
    <cellStyle name="Vejica 2 3 3 4 2 3 2 2 2" xfId="27802"/>
    <cellStyle name="Vejica 2 3 3 4 2 3 2 3" xfId="17870"/>
    <cellStyle name="Vejica 2 3 3 4 2 3 2 3 2" xfId="32028"/>
    <cellStyle name="Vejica 2 3 3 4 2 3 2 4" xfId="22128"/>
    <cellStyle name="Vejica 2 3 3 4 2 3 2 5" xfId="9418"/>
    <cellStyle name="Vejica 2 3 3 4 2 3 3" xfId="2341"/>
    <cellStyle name="Vejica 2 3 3 4 2 3 3 2" xfId="12236"/>
    <cellStyle name="Vejica 2 3 3 4 2 3 3 2 2" xfId="26394"/>
    <cellStyle name="Vejica 2 3 3 4 2 3 3 3" xfId="16462"/>
    <cellStyle name="Vejica 2 3 3 4 2 3 3 3 2" xfId="30620"/>
    <cellStyle name="Vejica 2 3 3 4 2 3 3 4" xfId="20720"/>
    <cellStyle name="Vejica 2 3 3 4 2 3 3 5" xfId="8010"/>
    <cellStyle name="Vejica 2 3 3 4 2 3 4" xfId="6602"/>
    <cellStyle name="Vejica 2 3 3 4 2 3 4 2" xfId="23544"/>
    <cellStyle name="Vejica 2 3 3 4 2 3 5" xfId="10828"/>
    <cellStyle name="Vejica 2 3 3 4 2 3 5 2" xfId="24986"/>
    <cellStyle name="Vejica 2 3 3 4 2 3 6" xfId="15054"/>
    <cellStyle name="Vejica 2 3 3 4 2 3 6 2" xfId="29212"/>
    <cellStyle name="Vejica 2 3 3 4 2 3 7" xfId="19312"/>
    <cellStyle name="Vejica 2 3 3 4 2 3 8" xfId="5157"/>
    <cellStyle name="Vejica 2 3 3 4 2 3 9" xfId="33468"/>
    <cellStyle name="Vejica 2 3 3 4 2 4" xfId="3045"/>
    <cellStyle name="Vejica 2 3 3 4 2 4 2" xfId="12940"/>
    <cellStyle name="Vejica 2 3 3 4 2 4 2 2" xfId="27098"/>
    <cellStyle name="Vejica 2 3 3 4 2 4 3" xfId="17166"/>
    <cellStyle name="Vejica 2 3 3 4 2 4 3 2" xfId="31324"/>
    <cellStyle name="Vejica 2 3 3 4 2 4 4" xfId="21424"/>
    <cellStyle name="Vejica 2 3 3 4 2 4 5" xfId="8714"/>
    <cellStyle name="Vejica 2 3 3 4 2 5" xfId="1637"/>
    <cellStyle name="Vejica 2 3 3 4 2 5 2" xfId="11532"/>
    <cellStyle name="Vejica 2 3 3 4 2 5 2 2" xfId="25690"/>
    <cellStyle name="Vejica 2 3 3 4 2 5 3" xfId="15758"/>
    <cellStyle name="Vejica 2 3 3 4 2 5 3 2" xfId="29916"/>
    <cellStyle name="Vejica 2 3 3 4 2 5 4" xfId="20016"/>
    <cellStyle name="Vejica 2 3 3 4 2 5 5" xfId="7306"/>
    <cellStyle name="Vejica 2 3 3 4 2 6" xfId="5898"/>
    <cellStyle name="Vejica 2 3 3 4 2 6 2" xfId="22840"/>
    <cellStyle name="Vejica 2 3 3 4 2 7" xfId="10124"/>
    <cellStyle name="Vejica 2 3 3 4 2 7 2" xfId="24282"/>
    <cellStyle name="Vejica 2 3 3 4 2 8" xfId="14350"/>
    <cellStyle name="Vejica 2 3 3 4 2 8 2" xfId="28508"/>
    <cellStyle name="Vejica 2 3 3 4 2 9" xfId="18608"/>
    <cellStyle name="Vejica 2 3 3 4 3" xfId="453"/>
    <cellStyle name="Vejica 2 3 3 4 3 10" xfId="32988"/>
    <cellStyle name="Vejica 2 3 3 4 3 2" xfId="1157"/>
    <cellStyle name="Vejica 2 3 3 4 3 2 2" xfId="3973"/>
    <cellStyle name="Vejica 2 3 3 4 3 2 2 2" xfId="13868"/>
    <cellStyle name="Vejica 2 3 3 4 3 2 2 2 2" xfId="28026"/>
    <cellStyle name="Vejica 2 3 3 4 3 2 2 3" xfId="18094"/>
    <cellStyle name="Vejica 2 3 3 4 3 2 2 3 2" xfId="32252"/>
    <cellStyle name="Vejica 2 3 3 4 3 2 2 4" xfId="22352"/>
    <cellStyle name="Vejica 2 3 3 4 3 2 2 5" xfId="9642"/>
    <cellStyle name="Vejica 2 3 3 4 3 2 3" xfId="2565"/>
    <cellStyle name="Vejica 2 3 3 4 3 2 3 2" xfId="12460"/>
    <cellStyle name="Vejica 2 3 3 4 3 2 3 2 2" xfId="26618"/>
    <cellStyle name="Vejica 2 3 3 4 3 2 3 3" xfId="16686"/>
    <cellStyle name="Vejica 2 3 3 4 3 2 3 3 2" xfId="30844"/>
    <cellStyle name="Vejica 2 3 3 4 3 2 3 4" xfId="20944"/>
    <cellStyle name="Vejica 2 3 3 4 3 2 3 5" xfId="8234"/>
    <cellStyle name="Vejica 2 3 3 4 3 2 4" xfId="6826"/>
    <cellStyle name="Vejica 2 3 3 4 3 2 4 2" xfId="23768"/>
    <cellStyle name="Vejica 2 3 3 4 3 2 5" xfId="11052"/>
    <cellStyle name="Vejica 2 3 3 4 3 2 5 2" xfId="25210"/>
    <cellStyle name="Vejica 2 3 3 4 3 2 6" xfId="15278"/>
    <cellStyle name="Vejica 2 3 3 4 3 2 6 2" xfId="29436"/>
    <cellStyle name="Vejica 2 3 3 4 3 2 7" xfId="19536"/>
    <cellStyle name="Vejica 2 3 3 4 3 2 8" xfId="5381"/>
    <cellStyle name="Vejica 2 3 3 4 3 2 9" xfId="33692"/>
    <cellStyle name="Vejica 2 3 3 4 3 3" xfId="3269"/>
    <cellStyle name="Vejica 2 3 3 4 3 3 2" xfId="13164"/>
    <cellStyle name="Vejica 2 3 3 4 3 3 2 2" xfId="27322"/>
    <cellStyle name="Vejica 2 3 3 4 3 3 3" xfId="17390"/>
    <cellStyle name="Vejica 2 3 3 4 3 3 3 2" xfId="31548"/>
    <cellStyle name="Vejica 2 3 3 4 3 3 4" xfId="21648"/>
    <cellStyle name="Vejica 2 3 3 4 3 3 5" xfId="8938"/>
    <cellStyle name="Vejica 2 3 3 4 3 4" xfId="1861"/>
    <cellStyle name="Vejica 2 3 3 4 3 4 2" xfId="11756"/>
    <cellStyle name="Vejica 2 3 3 4 3 4 2 2" xfId="25914"/>
    <cellStyle name="Vejica 2 3 3 4 3 4 3" xfId="15982"/>
    <cellStyle name="Vejica 2 3 3 4 3 4 3 2" xfId="30140"/>
    <cellStyle name="Vejica 2 3 3 4 3 4 4" xfId="20240"/>
    <cellStyle name="Vejica 2 3 3 4 3 4 5" xfId="7530"/>
    <cellStyle name="Vejica 2 3 3 4 3 5" xfId="6122"/>
    <cellStyle name="Vejica 2 3 3 4 3 5 2" xfId="23064"/>
    <cellStyle name="Vejica 2 3 3 4 3 6" xfId="10348"/>
    <cellStyle name="Vejica 2 3 3 4 3 6 2" xfId="24506"/>
    <cellStyle name="Vejica 2 3 3 4 3 7" xfId="14574"/>
    <cellStyle name="Vejica 2 3 3 4 3 7 2" xfId="28732"/>
    <cellStyle name="Vejica 2 3 3 4 3 8" xfId="18832"/>
    <cellStyle name="Vejica 2 3 3 4 3 9" xfId="4677"/>
    <cellStyle name="Vejica 2 3 3 4 4" xfId="805"/>
    <cellStyle name="Vejica 2 3 3 4 4 2" xfId="3621"/>
    <cellStyle name="Vejica 2 3 3 4 4 2 2" xfId="13516"/>
    <cellStyle name="Vejica 2 3 3 4 4 2 2 2" xfId="27674"/>
    <cellStyle name="Vejica 2 3 3 4 4 2 3" xfId="17742"/>
    <cellStyle name="Vejica 2 3 3 4 4 2 3 2" xfId="31900"/>
    <cellStyle name="Vejica 2 3 3 4 4 2 4" xfId="22000"/>
    <cellStyle name="Vejica 2 3 3 4 4 2 5" xfId="9290"/>
    <cellStyle name="Vejica 2 3 3 4 4 3" xfId="2213"/>
    <cellStyle name="Vejica 2 3 3 4 4 3 2" xfId="12108"/>
    <cellStyle name="Vejica 2 3 3 4 4 3 2 2" xfId="26266"/>
    <cellStyle name="Vejica 2 3 3 4 4 3 3" xfId="16334"/>
    <cellStyle name="Vejica 2 3 3 4 4 3 3 2" xfId="30492"/>
    <cellStyle name="Vejica 2 3 3 4 4 3 4" xfId="20592"/>
    <cellStyle name="Vejica 2 3 3 4 4 3 5" xfId="7882"/>
    <cellStyle name="Vejica 2 3 3 4 4 4" xfId="6474"/>
    <cellStyle name="Vejica 2 3 3 4 4 4 2" xfId="23416"/>
    <cellStyle name="Vejica 2 3 3 4 4 5" xfId="10700"/>
    <cellStyle name="Vejica 2 3 3 4 4 5 2" xfId="24858"/>
    <cellStyle name="Vejica 2 3 3 4 4 6" xfId="14926"/>
    <cellStyle name="Vejica 2 3 3 4 4 6 2" xfId="29084"/>
    <cellStyle name="Vejica 2 3 3 4 4 7" xfId="19184"/>
    <cellStyle name="Vejica 2 3 3 4 4 8" xfId="5029"/>
    <cellStyle name="Vejica 2 3 3 4 4 9" xfId="33340"/>
    <cellStyle name="Vejica 2 3 3 4 5" xfId="2885"/>
    <cellStyle name="Vejica 2 3 3 4 5 2" xfId="12780"/>
    <cellStyle name="Vejica 2 3 3 4 5 2 2" xfId="26938"/>
    <cellStyle name="Vejica 2 3 3 4 5 3" xfId="17006"/>
    <cellStyle name="Vejica 2 3 3 4 5 3 2" xfId="31164"/>
    <cellStyle name="Vejica 2 3 3 4 5 4" xfId="21264"/>
    <cellStyle name="Vejica 2 3 3 4 5 5" xfId="8554"/>
    <cellStyle name="Vejica 2 3 3 4 6" xfId="1477"/>
    <cellStyle name="Vejica 2 3 3 4 6 2" xfId="11372"/>
    <cellStyle name="Vejica 2 3 3 4 6 2 2" xfId="25530"/>
    <cellStyle name="Vejica 2 3 3 4 6 3" xfId="15598"/>
    <cellStyle name="Vejica 2 3 3 4 6 3 2" xfId="29756"/>
    <cellStyle name="Vejica 2 3 3 4 6 4" xfId="19856"/>
    <cellStyle name="Vejica 2 3 3 4 6 5" xfId="7146"/>
    <cellStyle name="Vejica 2 3 3 4 7" xfId="5770"/>
    <cellStyle name="Vejica 2 3 3 4 7 2" xfId="22712"/>
    <cellStyle name="Vejica 2 3 3 4 8" xfId="9996"/>
    <cellStyle name="Vejica 2 3 3 4 8 2" xfId="24154"/>
    <cellStyle name="Vejica 2 3 3 4 9" xfId="14222"/>
    <cellStyle name="Vejica 2 3 3 4 9 2" xfId="28380"/>
    <cellStyle name="Vejica 2 3 3 5" xfId="162"/>
    <cellStyle name="Vejica 2 3 3 5 10" xfId="4387"/>
    <cellStyle name="Vejica 2 3 3 5 11" xfId="32698"/>
    <cellStyle name="Vejica 2 3 3 5 2" xfId="547"/>
    <cellStyle name="Vejica 2 3 3 5 2 10" xfId="33082"/>
    <cellStyle name="Vejica 2 3 3 5 2 2" xfId="1251"/>
    <cellStyle name="Vejica 2 3 3 5 2 2 2" xfId="4067"/>
    <cellStyle name="Vejica 2 3 3 5 2 2 2 2" xfId="13962"/>
    <cellStyle name="Vejica 2 3 3 5 2 2 2 2 2" xfId="28120"/>
    <cellStyle name="Vejica 2 3 3 5 2 2 2 3" xfId="18188"/>
    <cellStyle name="Vejica 2 3 3 5 2 2 2 3 2" xfId="32346"/>
    <cellStyle name="Vejica 2 3 3 5 2 2 2 4" xfId="22446"/>
    <cellStyle name="Vejica 2 3 3 5 2 2 2 5" xfId="9736"/>
    <cellStyle name="Vejica 2 3 3 5 2 2 3" xfId="2659"/>
    <cellStyle name="Vejica 2 3 3 5 2 2 3 2" xfId="12554"/>
    <cellStyle name="Vejica 2 3 3 5 2 2 3 2 2" xfId="26712"/>
    <cellStyle name="Vejica 2 3 3 5 2 2 3 3" xfId="16780"/>
    <cellStyle name="Vejica 2 3 3 5 2 2 3 3 2" xfId="30938"/>
    <cellStyle name="Vejica 2 3 3 5 2 2 3 4" xfId="21038"/>
    <cellStyle name="Vejica 2 3 3 5 2 2 3 5" xfId="8328"/>
    <cellStyle name="Vejica 2 3 3 5 2 2 4" xfId="6920"/>
    <cellStyle name="Vejica 2 3 3 5 2 2 4 2" xfId="23862"/>
    <cellStyle name="Vejica 2 3 3 5 2 2 5" xfId="11146"/>
    <cellStyle name="Vejica 2 3 3 5 2 2 5 2" xfId="25304"/>
    <cellStyle name="Vejica 2 3 3 5 2 2 6" xfId="15372"/>
    <cellStyle name="Vejica 2 3 3 5 2 2 6 2" xfId="29530"/>
    <cellStyle name="Vejica 2 3 3 5 2 2 7" xfId="19630"/>
    <cellStyle name="Vejica 2 3 3 5 2 2 8" xfId="5475"/>
    <cellStyle name="Vejica 2 3 3 5 2 2 9" xfId="33786"/>
    <cellStyle name="Vejica 2 3 3 5 2 3" xfId="3363"/>
    <cellStyle name="Vejica 2 3 3 5 2 3 2" xfId="13258"/>
    <cellStyle name="Vejica 2 3 3 5 2 3 2 2" xfId="27416"/>
    <cellStyle name="Vejica 2 3 3 5 2 3 3" xfId="17484"/>
    <cellStyle name="Vejica 2 3 3 5 2 3 3 2" xfId="31642"/>
    <cellStyle name="Vejica 2 3 3 5 2 3 4" xfId="21742"/>
    <cellStyle name="Vejica 2 3 3 5 2 3 5" xfId="9032"/>
    <cellStyle name="Vejica 2 3 3 5 2 4" xfId="1955"/>
    <cellStyle name="Vejica 2 3 3 5 2 4 2" xfId="11850"/>
    <cellStyle name="Vejica 2 3 3 5 2 4 2 2" xfId="26008"/>
    <cellStyle name="Vejica 2 3 3 5 2 4 3" xfId="16076"/>
    <cellStyle name="Vejica 2 3 3 5 2 4 3 2" xfId="30234"/>
    <cellStyle name="Vejica 2 3 3 5 2 4 4" xfId="20334"/>
    <cellStyle name="Vejica 2 3 3 5 2 4 5" xfId="7624"/>
    <cellStyle name="Vejica 2 3 3 5 2 5" xfId="6216"/>
    <cellStyle name="Vejica 2 3 3 5 2 5 2" xfId="23158"/>
    <cellStyle name="Vejica 2 3 3 5 2 6" xfId="10442"/>
    <cellStyle name="Vejica 2 3 3 5 2 6 2" xfId="24600"/>
    <cellStyle name="Vejica 2 3 3 5 2 7" xfId="14668"/>
    <cellStyle name="Vejica 2 3 3 5 2 7 2" xfId="28826"/>
    <cellStyle name="Vejica 2 3 3 5 2 8" xfId="18926"/>
    <cellStyle name="Vejica 2 3 3 5 2 9" xfId="4771"/>
    <cellStyle name="Vejica 2 3 3 5 3" xfId="899"/>
    <cellStyle name="Vejica 2 3 3 5 3 2" xfId="3715"/>
    <cellStyle name="Vejica 2 3 3 5 3 2 2" xfId="13610"/>
    <cellStyle name="Vejica 2 3 3 5 3 2 2 2" xfId="27768"/>
    <cellStyle name="Vejica 2 3 3 5 3 2 3" xfId="17836"/>
    <cellStyle name="Vejica 2 3 3 5 3 2 3 2" xfId="31994"/>
    <cellStyle name="Vejica 2 3 3 5 3 2 4" xfId="22094"/>
    <cellStyle name="Vejica 2 3 3 5 3 2 5" xfId="9384"/>
    <cellStyle name="Vejica 2 3 3 5 3 3" xfId="2307"/>
    <cellStyle name="Vejica 2 3 3 5 3 3 2" xfId="12202"/>
    <cellStyle name="Vejica 2 3 3 5 3 3 2 2" xfId="26360"/>
    <cellStyle name="Vejica 2 3 3 5 3 3 3" xfId="16428"/>
    <cellStyle name="Vejica 2 3 3 5 3 3 3 2" xfId="30586"/>
    <cellStyle name="Vejica 2 3 3 5 3 3 4" xfId="20686"/>
    <cellStyle name="Vejica 2 3 3 5 3 3 5" xfId="7976"/>
    <cellStyle name="Vejica 2 3 3 5 3 4" xfId="6568"/>
    <cellStyle name="Vejica 2 3 3 5 3 4 2" xfId="23510"/>
    <cellStyle name="Vejica 2 3 3 5 3 5" xfId="10794"/>
    <cellStyle name="Vejica 2 3 3 5 3 5 2" xfId="24952"/>
    <cellStyle name="Vejica 2 3 3 5 3 6" xfId="15020"/>
    <cellStyle name="Vejica 2 3 3 5 3 6 2" xfId="29178"/>
    <cellStyle name="Vejica 2 3 3 5 3 7" xfId="19278"/>
    <cellStyle name="Vejica 2 3 3 5 3 8" xfId="5123"/>
    <cellStyle name="Vejica 2 3 3 5 3 9" xfId="33434"/>
    <cellStyle name="Vejica 2 3 3 5 4" xfId="2979"/>
    <cellStyle name="Vejica 2 3 3 5 4 2" xfId="12874"/>
    <cellStyle name="Vejica 2 3 3 5 4 2 2" xfId="27032"/>
    <cellStyle name="Vejica 2 3 3 5 4 3" xfId="17100"/>
    <cellStyle name="Vejica 2 3 3 5 4 3 2" xfId="31258"/>
    <cellStyle name="Vejica 2 3 3 5 4 4" xfId="21358"/>
    <cellStyle name="Vejica 2 3 3 5 4 5" xfId="8648"/>
    <cellStyle name="Vejica 2 3 3 5 5" xfId="1571"/>
    <cellStyle name="Vejica 2 3 3 5 5 2" xfId="11466"/>
    <cellStyle name="Vejica 2 3 3 5 5 2 2" xfId="25624"/>
    <cellStyle name="Vejica 2 3 3 5 5 3" xfId="15692"/>
    <cellStyle name="Vejica 2 3 3 5 5 3 2" xfId="29850"/>
    <cellStyle name="Vejica 2 3 3 5 5 4" xfId="19950"/>
    <cellStyle name="Vejica 2 3 3 5 5 5" xfId="7240"/>
    <cellStyle name="Vejica 2 3 3 5 6" xfId="5832"/>
    <cellStyle name="Vejica 2 3 3 5 6 2" xfId="22774"/>
    <cellStyle name="Vejica 2 3 3 5 7" xfId="10058"/>
    <cellStyle name="Vejica 2 3 3 5 7 2" xfId="24216"/>
    <cellStyle name="Vejica 2 3 3 5 8" xfId="14284"/>
    <cellStyle name="Vejica 2 3 3 5 8 2" xfId="28442"/>
    <cellStyle name="Vejica 2 3 3 5 9" xfId="18542"/>
    <cellStyle name="Vejica 2 3 3 6" xfId="194"/>
    <cellStyle name="Vejica 2 3 3 6 10" xfId="4419"/>
    <cellStyle name="Vejica 2 3 3 6 11" xfId="32730"/>
    <cellStyle name="Vejica 2 3 3 6 2" xfId="419"/>
    <cellStyle name="Vejica 2 3 3 6 2 10" xfId="32954"/>
    <cellStyle name="Vejica 2 3 3 6 2 2" xfId="1123"/>
    <cellStyle name="Vejica 2 3 3 6 2 2 2" xfId="3939"/>
    <cellStyle name="Vejica 2 3 3 6 2 2 2 2" xfId="13834"/>
    <cellStyle name="Vejica 2 3 3 6 2 2 2 2 2" xfId="27992"/>
    <cellStyle name="Vejica 2 3 3 6 2 2 2 3" xfId="18060"/>
    <cellStyle name="Vejica 2 3 3 6 2 2 2 3 2" xfId="32218"/>
    <cellStyle name="Vejica 2 3 3 6 2 2 2 4" xfId="22318"/>
    <cellStyle name="Vejica 2 3 3 6 2 2 2 5" xfId="9608"/>
    <cellStyle name="Vejica 2 3 3 6 2 2 3" xfId="2531"/>
    <cellStyle name="Vejica 2 3 3 6 2 2 3 2" xfId="12426"/>
    <cellStyle name="Vejica 2 3 3 6 2 2 3 2 2" xfId="26584"/>
    <cellStyle name="Vejica 2 3 3 6 2 2 3 3" xfId="16652"/>
    <cellStyle name="Vejica 2 3 3 6 2 2 3 3 2" xfId="30810"/>
    <cellStyle name="Vejica 2 3 3 6 2 2 3 4" xfId="20910"/>
    <cellStyle name="Vejica 2 3 3 6 2 2 3 5" xfId="8200"/>
    <cellStyle name="Vejica 2 3 3 6 2 2 4" xfId="6792"/>
    <cellStyle name="Vejica 2 3 3 6 2 2 4 2" xfId="23734"/>
    <cellStyle name="Vejica 2 3 3 6 2 2 5" xfId="11018"/>
    <cellStyle name="Vejica 2 3 3 6 2 2 5 2" xfId="25176"/>
    <cellStyle name="Vejica 2 3 3 6 2 2 6" xfId="15244"/>
    <cellStyle name="Vejica 2 3 3 6 2 2 6 2" xfId="29402"/>
    <cellStyle name="Vejica 2 3 3 6 2 2 7" xfId="19502"/>
    <cellStyle name="Vejica 2 3 3 6 2 2 8" xfId="5347"/>
    <cellStyle name="Vejica 2 3 3 6 2 2 9" xfId="33658"/>
    <cellStyle name="Vejica 2 3 3 6 2 3" xfId="3235"/>
    <cellStyle name="Vejica 2 3 3 6 2 3 2" xfId="13130"/>
    <cellStyle name="Vejica 2 3 3 6 2 3 2 2" xfId="27288"/>
    <cellStyle name="Vejica 2 3 3 6 2 3 3" xfId="17356"/>
    <cellStyle name="Vejica 2 3 3 6 2 3 3 2" xfId="31514"/>
    <cellStyle name="Vejica 2 3 3 6 2 3 4" xfId="21614"/>
    <cellStyle name="Vejica 2 3 3 6 2 3 5" xfId="8904"/>
    <cellStyle name="Vejica 2 3 3 6 2 4" xfId="1827"/>
    <cellStyle name="Vejica 2 3 3 6 2 4 2" xfId="11722"/>
    <cellStyle name="Vejica 2 3 3 6 2 4 2 2" xfId="25880"/>
    <cellStyle name="Vejica 2 3 3 6 2 4 3" xfId="15948"/>
    <cellStyle name="Vejica 2 3 3 6 2 4 3 2" xfId="30106"/>
    <cellStyle name="Vejica 2 3 3 6 2 4 4" xfId="20206"/>
    <cellStyle name="Vejica 2 3 3 6 2 4 5" xfId="7496"/>
    <cellStyle name="Vejica 2 3 3 6 2 5" xfId="6088"/>
    <cellStyle name="Vejica 2 3 3 6 2 5 2" xfId="23030"/>
    <cellStyle name="Vejica 2 3 3 6 2 6" xfId="10314"/>
    <cellStyle name="Vejica 2 3 3 6 2 6 2" xfId="24472"/>
    <cellStyle name="Vejica 2 3 3 6 2 7" xfId="14540"/>
    <cellStyle name="Vejica 2 3 3 6 2 7 2" xfId="28698"/>
    <cellStyle name="Vejica 2 3 3 6 2 8" xfId="18798"/>
    <cellStyle name="Vejica 2 3 3 6 2 9" xfId="4643"/>
    <cellStyle name="Vejica 2 3 3 6 3" xfId="771"/>
    <cellStyle name="Vejica 2 3 3 6 3 2" xfId="3587"/>
    <cellStyle name="Vejica 2 3 3 6 3 2 2" xfId="13482"/>
    <cellStyle name="Vejica 2 3 3 6 3 2 2 2" xfId="27640"/>
    <cellStyle name="Vejica 2 3 3 6 3 2 3" xfId="17708"/>
    <cellStyle name="Vejica 2 3 3 6 3 2 3 2" xfId="31866"/>
    <cellStyle name="Vejica 2 3 3 6 3 2 4" xfId="21966"/>
    <cellStyle name="Vejica 2 3 3 6 3 2 5" xfId="9256"/>
    <cellStyle name="Vejica 2 3 3 6 3 3" xfId="2179"/>
    <cellStyle name="Vejica 2 3 3 6 3 3 2" xfId="12074"/>
    <cellStyle name="Vejica 2 3 3 6 3 3 2 2" xfId="26232"/>
    <cellStyle name="Vejica 2 3 3 6 3 3 3" xfId="16300"/>
    <cellStyle name="Vejica 2 3 3 6 3 3 3 2" xfId="30458"/>
    <cellStyle name="Vejica 2 3 3 6 3 3 4" xfId="20558"/>
    <cellStyle name="Vejica 2 3 3 6 3 3 5" xfId="7848"/>
    <cellStyle name="Vejica 2 3 3 6 3 4" xfId="6440"/>
    <cellStyle name="Vejica 2 3 3 6 3 4 2" xfId="23382"/>
    <cellStyle name="Vejica 2 3 3 6 3 5" xfId="10666"/>
    <cellStyle name="Vejica 2 3 3 6 3 5 2" xfId="24824"/>
    <cellStyle name="Vejica 2 3 3 6 3 6" xfId="14892"/>
    <cellStyle name="Vejica 2 3 3 6 3 6 2" xfId="29050"/>
    <cellStyle name="Vejica 2 3 3 6 3 7" xfId="19150"/>
    <cellStyle name="Vejica 2 3 3 6 3 8" xfId="4995"/>
    <cellStyle name="Vejica 2 3 3 6 3 9" xfId="33306"/>
    <cellStyle name="Vejica 2 3 3 6 4" xfId="3011"/>
    <cellStyle name="Vejica 2 3 3 6 4 2" xfId="12906"/>
    <cellStyle name="Vejica 2 3 3 6 4 2 2" xfId="27064"/>
    <cellStyle name="Vejica 2 3 3 6 4 3" xfId="17132"/>
    <cellStyle name="Vejica 2 3 3 6 4 3 2" xfId="31290"/>
    <cellStyle name="Vejica 2 3 3 6 4 4" xfId="21390"/>
    <cellStyle name="Vejica 2 3 3 6 4 5" xfId="8680"/>
    <cellStyle name="Vejica 2 3 3 6 5" xfId="1603"/>
    <cellStyle name="Vejica 2 3 3 6 5 2" xfId="11498"/>
    <cellStyle name="Vejica 2 3 3 6 5 2 2" xfId="25656"/>
    <cellStyle name="Vejica 2 3 3 6 5 3" xfId="15724"/>
    <cellStyle name="Vejica 2 3 3 6 5 3 2" xfId="29882"/>
    <cellStyle name="Vejica 2 3 3 6 5 4" xfId="19982"/>
    <cellStyle name="Vejica 2 3 3 6 5 5" xfId="7272"/>
    <cellStyle name="Vejica 2 3 3 6 6" xfId="5864"/>
    <cellStyle name="Vejica 2 3 3 6 6 2" xfId="22806"/>
    <cellStyle name="Vejica 2 3 3 6 7" xfId="10090"/>
    <cellStyle name="Vejica 2 3 3 6 7 2" xfId="24248"/>
    <cellStyle name="Vejica 2 3 3 6 8" xfId="14316"/>
    <cellStyle name="Vejica 2 3 3 6 8 2" xfId="28474"/>
    <cellStyle name="Vejica 2 3 3 6 9" xfId="18574"/>
    <cellStyle name="Vejica 2 3 3 7" xfId="320"/>
    <cellStyle name="Vejica 2 3 3 7 10" xfId="4544"/>
    <cellStyle name="Vejica 2 3 3 7 11" xfId="32855"/>
    <cellStyle name="Vejica 2 3 3 7 2" xfId="672"/>
    <cellStyle name="Vejica 2 3 3 7 2 10" xfId="33207"/>
    <cellStyle name="Vejica 2 3 3 7 2 2" xfId="1376"/>
    <cellStyle name="Vejica 2 3 3 7 2 2 2" xfId="4192"/>
    <cellStyle name="Vejica 2 3 3 7 2 2 2 2" xfId="14087"/>
    <cellStyle name="Vejica 2 3 3 7 2 2 2 2 2" xfId="28245"/>
    <cellStyle name="Vejica 2 3 3 7 2 2 2 3" xfId="18313"/>
    <cellStyle name="Vejica 2 3 3 7 2 2 2 3 2" xfId="32471"/>
    <cellStyle name="Vejica 2 3 3 7 2 2 2 4" xfId="22571"/>
    <cellStyle name="Vejica 2 3 3 7 2 2 2 5" xfId="9861"/>
    <cellStyle name="Vejica 2 3 3 7 2 2 3" xfId="2784"/>
    <cellStyle name="Vejica 2 3 3 7 2 2 3 2" xfId="12679"/>
    <cellStyle name="Vejica 2 3 3 7 2 2 3 2 2" xfId="26837"/>
    <cellStyle name="Vejica 2 3 3 7 2 2 3 3" xfId="16905"/>
    <cellStyle name="Vejica 2 3 3 7 2 2 3 3 2" xfId="31063"/>
    <cellStyle name="Vejica 2 3 3 7 2 2 3 4" xfId="21163"/>
    <cellStyle name="Vejica 2 3 3 7 2 2 3 5" xfId="8453"/>
    <cellStyle name="Vejica 2 3 3 7 2 2 4" xfId="7045"/>
    <cellStyle name="Vejica 2 3 3 7 2 2 4 2" xfId="23987"/>
    <cellStyle name="Vejica 2 3 3 7 2 2 5" xfId="11271"/>
    <cellStyle name="Vejica 2 3 3 7 2 2 5 2" xfId="25429"/>
    <cellStyle name="Vejica 2 3 3 7 2 2 6" xfId="15497"/>
    <cellStyle name="Vejica 2 3 3 7 2 2 6 2" xfId="29655"/>
    <cellStyle name="Vejica 2 3 3 7 2 2 7" xfId="19755"/>
    <cellStyle name="Vejica 2 3 3 7 2 2 8" xfId="5600"/>
    <cellStyle name="Vejica 2 3 3 7 2 2 9" xfId="33911"/>
    <cellStyle name="Vejica 2 3 3 7 2 3" xfId="3488"/>
    <cellStyle name="Vejica 2 3 3 7 2 3 2" xfId="13383"/>
    <cellStyle name="Vejica 2 3 3 7 2 3 2 2" xfId="27541"/>
    <cellStyle name="Vejica 2 3 3 7 2 3 3" xfId="17609"/>
    <cellStyle name="Vejica 2 3 3 7 2 3 3 2" xfId="31767"/>
    <cellStyle name="Vejica 2 3 3 7 2 3 4" xfId="21867"/>
    <cellStyle name="Vejica 2 3 3 7 2 3 5" xfId="9157"/>
    <cellStyle name="Vejica 2 3 3 7 2 4" xfId="2080"/>
    <cellStyle name="Vejica 2 3 3 7 2 4 2" xfId="11975"/>
    <cellStyle name="Vejica 2 3 3 7 2 4 2 2" xfId="26133"/>
    <cellStyle name="Vejica 2 3 3 7 2 4 3" xfId="16201"/>
    <cellStyle name="Vejica 2 3 3 7 2 4 3 2" xfId="30359"/>
    <cellStyle name="Vejica 2 3 3 7 2 4 4" xfId="20459"/>
    <cellStyle name="Vejica 2 3 3 7 2 4 5" xfId="7749"/>
    <cellStyle name="Vejica 2 3 3 7 2 5" xfId="6341"/>
    <cellStyle name="Vejica 2 3 3 7 2 5 2" xfId="23283"/>
    <cellStyle name="Vejica 2 3 3 7 2 6" xfId="10567"/>
    <cellStyle name="Vejica 2 3 3 7 2 6 2" xfId="24725"/>
    <cellStyle name="Vejica 2 3 3 7 2 7" xfId="14793"/>
    <cellStyle name="Vejica 2 3 3 7 2 7 2" xfId="28951"/>
    <cellStyle name="Vejica 2 3 3 7 2 8" xfId="19051"/>
    <cellStyle name="Vejica 2 3 3 7 2 9" xfId="4896"/>
    <cellStyle name="Vejica 2 3 3 7 3" xfId="1024"/>
    <cellStyle name="Vejica 2 3 3 7 3 2" xfId="3840"/>
    <cellStyle name="Vejica 2 3 3 7 3 2 2" xfId="13735"/>
    <cellStyle name="Vejica 2 3 3 7 3 2 2 2" xfId="27893"/>
    <cellStyle name="Vejica 2 3 3 7 3 2 3" xfId="17961"/>
    <cellStyle name="Vejica 2 3 3 7 3 2 3 2" xfId="32119"/>
    <cellStyle name="Vejica 2 3 3 7 3 2 4" xfId="22219"/>
    <cellStyle name="Vejica 2 3 3 7 3 2 5" xfId="9509"/>
    <cellStyle name="Vejica 2 3 3 7 3 3" xfId="2432"/>
    <cellStyle name="Vejica 2 3 3 7 3 3 2" xfId="12327"/>
    <cellStyle name="Vejica 2 3 3 7 3 3 2 2" xfId="26485"/>
    <cellStyle name="Vejica 2 3 3 7 3 3 3" xfId="16553"/>
    <cellStyle name="Vejica 2 3 3 7 3 3 3 2" xfId="30711"/>
    <cellStyle name="Vejica 2 3 3 7 3 3 4" xfId="20811"/>
    <cellStyle name="Vejica 2 3 3 7 3 3 5" xfId="8101"/>
    <cellStyle name="Vejica 2 3 3 7 3 4" xfId="6693"/>
    <cellStyle name="Vejica 2 3 3 7 3 4 2" xfId="23635"/>
    <cellStyle name="Vejica 2 3 3 7 3 5" xfId="10919"/>
    <cellStyle name="Vejica 2 3 3 7 3 5 2" xfId="25077"/>
    <cellStyle name="Vejica 2 3 3 7 3 6" xfId="15145"/>
    <cellStyle name="Vejica 2 3 3 7 3 6 2" xfId="29303"/>
    <cellStyle name="Vejica 2 3 3 7 3 7" xfId="19403"/>
    <cellStyle name="Vejica 2 3 3 7 3 8" xfId="5248"/>
    <cellStyle name="Vejica 2 3 3 7 3 9" xfId="33559"/>
    <cellStyle name="Vejica 2 3 3 7 4" xfId="3136"/>
    <cellStyle name="Vejica 2 3 3 7 4 2" xfId="13031"/>
    <cellStyle name="Vejica 2 3 3 7 4 2 2" xfId="27189"/>
    <cellStyle name="Vejica 2 3 3 7 4 3" xfId="17257"/>
    <cellStyle name="Vejica 2 3 3 7 4 3 2" xfId="31415"/>
    <cellStyle name="Vejica 2 3 3 7 4 4" xfId="21515"/>
    <cellStyle name="Vejica 2 3 3 7 4 5" xfId="8805"/>
    <cellStyle name="Vejica 2 3 3 7 5" xfId="1728"/>
    <cellStyle name="Vejica 2 3 3 7 5 2" xfId="11623"/>
    <cellStyle name="Vejica 2 3 3 7 5 2 2" xfId="25781"/>
    <cellStyle name="Vejica 2 3 3 7 5 3" xfId="15849"/>
    <cellStyle name="Vejica 2 3 3 7 5 3 2" xfId="30007"/>
    <cellStyle name="Vejica 2 3 3 7 5 4" xfId="20107"/>
    <cellStyle name="Vejica 2 3 3 7 5 5" xfId="7397"/>
    <cellStyle name="Vejica 2 3 3 7 6" xfId="5989"/>
    <cellStyle name="Vejica 2 3 3 7 6 2" xfId="22931"/>
    <cellStyle name="Vejica 2 3 3 7 7" xfId="10215"/>
    <cellStyle name="Vejica 2 3 3 7 7 2" xfId="24373"/>
    <cellStyle name="Vejica 2 3 3 7 8" xfId="14441"/>
    <cellStyle name="Vejica 2 3 3 7 8 2" xfId="28599"/>
    <cellStyle name="Vejica 2 3 3 7 9" xfId="18699"/>
    <cellStyle name="Vejica 2 3 3 8" xfId="387"/>
    <cellStyle name="Vejica 2 3 3 8 10" xfId="32922"/>
    <cellStyle name="Vejica 2 3 3 8 2" xfId="1091"/>
    <cellStyle name="Vejica 2 3 3 8 2 2" xfId="3907"/>
    <cellStyle name="Vejica 2 3 3 8 2 2 2" xfId="13802"/>
    <cellStyle name="Vejica 2 3 3 8 2 2 2 2" xfId="27960"/>
    <cellStyle name="Vejica 2 3 3 8 2 2 3" xfId="18028"/>
    <cellStyle name="Vejica 2 3 3 8 2 2 3 2" xfId="32186"/>
    <cellStyle name="Vejica 2 3 3 8 2 2 4" xfId="22286"/>
    <cellStyle name="Vejica 2 3 3 8 2 2 5" xfId="9576"/>
    <cellStyle name="Vejica 2 3 3 8 2 3" xfId="2499"/>
    <cellStyle name="Vejica 2 3 3 8 2 3 2" xfId="12394"/>
    <cellStyle name="Vejica 2 3 3 8 2 3 2 2" xfId="26552"/>
    <cellStyle name="Vejica 2 3 3 8 2 3 3" xfId="16620"/>
    <cellStyle name="Vejica 2 3 3 8 2 3 3 2" xfId="30778"/>
    <cellStyle name="Vejica 2 3 3 8 2 3 4" xfId="20878"/>
    <cellStyle name="Vejica 2 3 3 8 2 3 5" xfId="8168"/>
    <cellStyle name="Vejica 2 3 3 8 2 4" xfId="6760"/>
    <cellStyle name="Vejica 2 3 3 8 2 4 2" xfId="23702"/>
    <cellStyle name="Vejica 2 3 3 8 2 5" xfId="10986"/>
    <cellStyle name="Vejica 2 3 3 8 2 5 2" xfId="25144"/>
    <cellStyle name="Vejica 2 3 3 8 2 6" xfId="15212"/>
    <cellStyle name="Vejica 2 3 3 8 2 6 2" xfId="29370"/>
    <cellStyle name="Vejica 2 3 3 8 2 7" xfId="19470"/>
    <cellStyle name="Vejica 2 3 3 8 2 8" xfId="5315"/>
    <cellStyle name="Vejica 2 3 3 8 2 9" xfId="33626"/>
    <cellStyle name="Vejica 2 3 3 8 3" xfId="3203"/>
    <cellStyle name="Vejica 2 3 3 8 3 2" xfId="13098"/>
    <cellStyle name="Vejica 2 3 3 8 3 2 2" xfId="27256"/>
    <cellStyle name="Vejica 2 3 3 8 3 3" xfId="17324"/>
    <cellStyle name="Vejica 2 3 3 8 3 3 2" xfId="31482"/>
    <cellStyle name="Vejica 2 3 3 8 3 4" xfId="21582"/>
    <cellStyle name="Vejica 2 3 3 8 3 5" xfId="8872"/>
    <cellStyle name="Vejica 2 3 3 8 4" xfId="1795"/>
    <cellStyle name="Vejica 2 3 3 8 4 2" xfId="11690"/>
    <cellStyle name="Vejica 2 3 3 8 4 2 2" xfId="25848"/>
    <cellStyle name="Vejica 2 3 3 8 4 3" xfId="15916"/>
    <cellStyle name="Vejica 2 3 3 8 4 3 2" xfId="30074"/>
    <cellStyle name="Vejica 2 3 3 8 4 4" xfId="20174"/>
    <cellStyle name="Vejica 2 3 3 8 4 5" xfId="7464"/>
    <cellStyle name="Vejica 2 3 3 8 5" xfId="6056"/>
    <cellStyle name="Vejica 2 3 3 8 5 2" xfId="22998"/>
    <cellStyle name="Vejica 2 3 3 8 6" xfId="10282"/>
    <cellStyle name="Vejica 2 3 3 8 6 2" xfId="24440"/>
    <cellStyle name="Vejica 2 3 3 8 7" xfId="14508"/>
    <cellStyle name="Vejica 2 3 3 8 7 2" xfId="28666"/>
    <cellStyle name="Vejica 2 3 3 8 8" xfId="18766"/>
    <cellStyle name="Vejica 2 3 3 8 9" xfId="4611"/>
    <cellStyle name="Vejica 2 3 3 9" xfId="739"/>
    <cellStyle name="Vejica 2 3 3 9 2" xfId="3555"/>
    <cellStyle name="Vejica 2 3 3 9 2 2" xfId="13450"/>
    <cellStyle name="Vejica 2 3 3 9 2 2 2" xfId="27608"/>
    <cellStyle name="Vejica 2 3 3 9 2 3" xfId="17676"/>
    <cellStyle name="Vejica 2 3 3 9 2 3 2" xfId="31834"/>
    <cellStyle name="Vejica 2 3 3 9 2 4" xfId="21934"/>
    <cellStyle name="Vejica 2 3 3 9 2 5" xfId="9224"/>
    <cellStyle name="Vejica 2 3 3 9 3" xfId="2147"/>
    <cellStyle name="Vejica 2 3 3 9 3 2" xfId="12042"/>
    <cellStyle name="Vejica 2 3 3 9 3 2 2" xfId="26200"/>
    <cellStyle name="Vejica 2 3 3 9 3 3" xfId="16268"/>
    <cellStyle name="Vejica 2 3 3 9 3 3 2" xfId="30426"/>
    <cellStyle name="Vejica 2 3 3 9 3 4" xfId="20526"/>
    <cellStyle name="Vejica 2 3 3 9 3 5" xfId="7816"/>
    <cellStyle name="Vejica 2 3 3 9 4" xfId="6408"/>
    <cellStyle name="Vejica 2 3 3 9 4 2" xfId="23350"/>
    <cellStyle name="Vejica 2 3 3 9 5" xfId="10634"/>
    <cellStyle name="Vejica 2 3 3 9 5 2" xfId="24792"/>
    <cellStyle name="Vejica 2 3 3 9 6" xfId="14860"/>
    <cellStyle name="Vejica 2 3 3 9 6 2" xfId="29018"/>
    <cellStyle name="Vejica 2 3 3 9 7" xfId="19118"/>
    <cellStyle name="Vejica 2 3 3 9 8" xfId="4963"/>
    <cellStyle name="Vejica 2 3 3 9 9" xfId="33274"/>
    <cellStyle name="Vejica 2 3 4" xfId="84"/>
    <cellStyle name="Vejica 2 3 4 10" xfId="14174"/>
    <cellStyle name="Vejica 2 3 4 10 2" xfId="28332"/>
    <cellStyle name="Vejica 2 3 4 11" xfId="18432"/>
    <cellStyle name="Vejica 2 3 4 12" xfId="4309"/>
    <cellStyle name="Vejica 2 3 4 13" xfId="32620"/>
    <cellStyle name="Vejica 2 3 4 2" xfId="244"/>
    <cellStyle name="Vejica 2 3 4 2 10" xfId="4469"/>
    <cellStyle name="Vejica 2 3 4 2 11" xfId="32780"/>
    <cellStyle name="Vejica 2 3 4 2 2" xfId="597"/>
    <cellStyle name="Vejica 2 3 4 2 2 10" xfId="33132"/>
    <cellStyle name="Vejica 2 3 4 2 2 2" xfId="1301"/>
    <cellStyle name="Vejica 2 3 4 2 2 2 2" xfId="4117"/>
    <cellStyle name="Vejica 2 3 4 2 2 2 2 2" xfId="14012"/>
    <cellStyle name="Vejica 2 3 4 2 2 2 2 2 2" xfId="28170"/>
    <cellStyle name="Vejica 2 3 4 2 2 2 2 3" xfId="18238"/>
    <cellStyle name="Vejica 2 3 4 2 2 2 2 3 2" xfId="32396"/>
    <cellStyle name="Vejica 2 3 4 2 2 2 2 4" xfId="22496"/>
    <cellStyle name="Vejica 2 3 4 2 2 2 2 5" xfId="9786"/>
    <cellStyle name="Vejica 2 3 4 2 2 2 3" xfId="2709"/>
    <cellStyle name="Vejica 2 3 4 2 2 2 3 2" xfId="12604"/>
    <cellStyle name="Vejica 2 3 4 2 2 2 3 2 2" xfId="26762"/>
    <cellStyle name="Vejica 2 3 4 2 2 2 3 3" xfId="16830"/>
    <cellStyle name="Vejica 2 3 4 2 2 2 3 3 2" xfId="30988"/>
    <cellStyle name="Vejica 2 3 4 2 2 2 3 4" xfId="21088"/>
    <cellStyle name="Vejica 2 3 4 2 2 2 3 5" xfId="8378"/>
    <cellStyle name="Vejica 2 3 4 2 2 2 4" xfId="6970"/>
    <cellStyle name="Vejica 2 3 4 2 2 2 4 2" xfId="23912"/>
    <cellStyle name="Vejica 2 3 4 2 2 2 5" xfId="11196"/>
    <cellStyle name="Vejica 2 3 4 2 2 2 5 2" xfId="25354"/>
    <cellStyle name="Vejica 2 3 4 2 2 2 6" xfId="15422"/>
    <cellStyle name="Vejica 2 3 4 2 2 2 6 2" xfId="29580"/>
    <cellStyle name="Vejica 2 3 4 2 2 2 7" xfId="19680"/>
    <cellStyle name="Vejica 2 3 4 2 2 2 8" xfId="5525"/>
    <cellStyle name="Vejica 2 3 4 2 2 2 9" xfId="33836"/>
    <cellStyle name="Vejica 2 3 4 2 2 3" xfId="3413"/>
    <cellStyle name="Vejica 2 3 4 2 2 3 2" xfId="13308"/>
    <cellStyle name="Vejica 2 3 4 2 2 3 2 2" xfId="27466"/>
    <cellStyle name="Vejica 2 3 4 2 2 3 3" xfId="17534"/>
    <cellStyle name="Vejica 2 3 4 2 2 3 3 2" xfId="31692"/>
    <cellStyle name="Vejica 2 3 4 2 2 3 4" xfId="21792"/>
    <cellStyle name="Vejica 2 3 4 2 2 3 5" xfId="9082"/>
    <cellStyle name="Vejica 2 3 4 2 2 4" xfId="2005"/>
    <cellStyle name="Vejica 2 3 4 2 2 4 2" xfId="11900"/>
    <cellStyle name="Vejica 2 3 4 2 2 4 2 2" xfId="26058"/>
    <cellStyle name="Vejica 2 3 4 2 2 4 3" xfId="16126"/>
    <cellStyle name="Vejica 2 3 4 2 2 4 3 2" xfId="30284"/>
    <cellStyle name="Vejica 2 3 4 2 2 4 4" xfId="20384"/>
    <cellStyle name="Vejica 2 3 4 2 2 4 5" xfId="7674"/>
    <cellStyle name="Vejica 2 3 4 2 2 5" xfId="6266"/>
    <cellStyle name="Vejica 2 3 4 2 2 5 2" xfId="23208"/>
    <cellStyle name="Vejica 2 3 4 2 2 6" xfId="10492"/>
    <cellStyle name="Vejica 2 3 4 2 2 6 2" xfId="24650"/>
    <cellStyle name="Vejica 2 3 4 2 2 7" xfId="14718"/>
    <cellStyle name="Vejica 2 3 4 2 2 7 2" xfId="28876"/>
    <cellStyle name="Vejica 2 3 4 2 2 8" xfId="18976"/>
    <cellStyle name="Vejica 2 3 4 2 2 9" xfId="4821"/>
    <cellStyle name="Vejica 2 3 4 2 3" xfId="949"/>
    <cellStyle name="Vejica 2 3 4 2 3 2" xfId="3765"/>
    <cellStyle name="Vejica 2 3 4 2 3 2 2" xfId="13660"/>
    <cellStyle name="Vejica 2 3 4 2 3 2 2 2" xfId="27818"/>
    <cellStyle name="Vejica 2 3 4 2 3 2 3" xfId="17886"/>
    <cellStyle name="Vejica 2 3 4 2 3 2 3 2" xfId="32044"/>
    <cellStyle name="Vejica 2 3 4 2 3 2 4" xfId="22144"/>
    <cellStyle name="Vejica 2 3 4 2 3 2 5" xfId="9434"/>
    <cellStyle name="Vejica 2 3 4 2 3 3" xfId="2357"/>
    <cellStyle name="Vejica 2 3 4 2 3 3 2" xfId="12252"/>
    <cellStyle name="Vejica 2 3 4 2 3 3 2 2" xfId="26410"/>
    <cellStyle name="Vejica 2 3 4 2 3 3 3" xfId="16478"/>
    <cellStyle name="Vejica 2 3 4 2 3 3 3 2" xfId="30636"/>
    <cellStyle name="Vejica 2 3 4 2 3 3 4" xfId="20736"/>
    <cellStyle name="Vejica 2 3 4 2 3 3 5" xfId="8026"/>
    <cellStyle name="Vejica 2 3 4 2 3 4" xfId="6618"/>
    <cellStyle name="Vejica 2 3 4 2 3 4 2" xfId="23560"/>
    <cellStyle name="Vejica 2 3 4 2 3 5" xfId="10844"/>
    <cellStyle name="Vejica 2 3 4 2 3 5 2" xfId="25002"/>
    <cellStyle name="Vejica 2 3 4 2 3 6" xfId="15070"/>
    <cellStyle name="Vejica 2 3 4 2 3 6 2" xfId="29228"/>
    <cellStyle name="Vejica 2 3 4 2 3 7" xfId="19328"/>
    <cellStyle name="Vejica 2 3 4 2 3 8" xfId="5173"/>
    <cellStyle name="Vejica 2 3 4 2 3 9" xfId="33484"/>
    <cellStyle name="Vejica 2 3 4 2 4" xfId="3061"/>
    <cellStyle name="Vejica 2 3 4 2 4 2" xfId="12956"/>
    <cellStyle name="Vejica 2 3 4 2 4 2 2" xfId="27114"/>
    <cellStyle name="Vejica 2 3 4 2 4 3" xfId="17182"/>
    <cellStyle name="Vejica 2 3 4 2 4 3 2" xfId="31340"/>
    <cellStyle name="Vejica 2 3 4 2 4 4" xfId="21440"/>
    <cellStyle name="Vejica 2 3 4 2 4 5" xfId="8730"/>
    <cellStyle name="Vejica 2 3 4 2 5" xfId="1653"/>
    <cellStyle name="Vejica 2 3 4 2 5 2" xfId="11548"/>
    <cellStyle name="Vejica 2 3 4 2 5 2 2" xfId="25706"/>
    <cellStyle name="Vejica 2 3 4 2 5 3" xfId="15774"/>
    <cellStyle name="Vejica 2 3 4 2 5 3 2" xfId="29932"/>
    <cellStyle name="Vejica 2 3 4 2 5 4" xfId="20032"/>
    <cellStyle name="Vejica 2 3 4 2 5 5" xfId="7322"/>
    <cellStyle name="Vejica 2 3 4 2 6" xfId="5914"/>
    <cellStyle name="Vejica 2 3 4 2 6 2" xfId="22856"/>
    <cellStyle name="Vejica 2 3 4 2 7" xfId="10140"/>
    <cellStyle name="Vejica 2 3 4 2 7 2" xfId="24298"/>
    <cellStyle name="Vejica 2 3 4 2 8" xfId="14366"/>
    <cellStyle name="Vejica 2 3 4 2 8 2" xfId="28524"/>
    <cellStyle name="Vejica 2 3 4 2 9" xfId="18624"/>
    <cellStyle name="Vejica 2 3 4 3" xfId="308"/>
    <cellStyle name="Vejica 2 3 4 3 10" xfId="4532"/>
    <cellStyle name="Vejica 2 3 4 3 11" xfId="32843"/>
    <cellStyle name="Vejica 2 3 4 3 2" xfId="660"/>
    <cellStyle name="Vejica 2 3 4 3 2 10" xfId="33195"/>
    <cellStyle name="Vejica 2 3 4 3 2 2" xfId="1364"/>
    <cellStyle name="Vejica 2 3 4 3 2 2 2" xfId="4180"/>
    <cellStyle name="Vejica 2 3 4 3 2 2 2 2" xfId="14075"/>
    <cellStyle name="Vejica 2 3 4 3 2 2 2 2 2" xfId="28233"/>
    <cellStyle name="Vejica 2 3 4 3 2 2 2 3" xfId="18301"/>
    <cellStyle name="Vejica 2 3 4 3 2 2 2 3 2" xfId="32459"/>
    <cellStyle name="Vejica 2 3 4 3 2 2 2 4" xfId="22559"/>
    <cellStyle name="Vejica 2 3 4 3 2 2 2 5" xfId="9849"/>
    <cellStyle name="Vejica 2 3 4 3 2 2 3" xfId="2772"/>
    <cellStyle name="Vejica 2 3 4 3 2 2 3 2" xfId="12667"/>
    <cellStyle name="Vejica 2 3 4 3 2 2 3 2 2" xfId="26825"/>
    <cellStyle name="Vejica 2 3 4 3 2 2 3 3" xfId="16893"/>
    <cellStyle name="Vejica 2 3 4 3 2 2 3 3 2" xfId="31051"/>
    <cellStyle name="Vejica 2 3 4 3 2 2 3 4" xfId="21151"/>
    <cellStyle name="Vejica 2 3 4 3 2 2 3 5" xfId="8441"/>
    <cellStyle name="Vejica 2 3 4 3 2 2 4" xfId="7033"/>
    <cellStyle name="Vejica 2 3 4 3 2 2 4 2" xfId="23975"/>
    <cellStyle name="Vejica 2 3 4 3 2 2 5" xfId="11259"/>
    <cellStyle name="Vejica 2 3 4 3 2 2 5 2" xfId="25417"/>
    <cellStyle name="Vejica 2 3 4 3 2 2 6" xfId="15485"/>
    <cellStyle name="Vejica 2 3 4 3 2 2 6 2" xfId="29643"/>
    <cellStyle name="Vejica 2 3 4 3 2 2 7" xfId="19743"/>
    <cellStyle name="Vejica 2 3 4 3 2 2 8" xfId="5588"/>
    <cellStyle name="Vejica 2 3 4 3 2 2 9" xfId="33899"/>
    <cellStyle name="Vejica 2 3 4 3 2 3" xfId="3476"/>
    <cellStyle name="Vejica 2 3 4 3 2 3 2" xfId="13371"/>
    <cellStyle name="Vejica 2 3 4 3 2 3 2 2" xfId="27529"/>
    <cellStyle name="Vejica 2 3 4 3 2 3 3" xfId="17597"/>
    <cellStyle name="Vejica 2 3 4 3 2 3 3 2" xfId="31755"/>
    <cellStyle name="Vejica 2 3 4 3 2 3 4" xfId="21855"/>
    <cellStyle name="Vejica 2 3 4 3 2 3 5" xfId="9145"/>
    <cellStyle name="Vejica 2 3 4 3 2 4" xfId="2068"/>
    <cellStyle name="Vejica 2 3 4 3 2 4 2" xfId="11963"/>
    <cellStyle name="Vejica 2 3 4 3 2 4 2 2" xfId="26121"/>
    <cellStyle name="Vejica 2 3 4 3 2 4 3" xfId="16189"/>
    <cellStyle name="Vejica 2 3 4 3 2 4 3 2" xfId="30347"/>
    <cellStyle name="Vejica 2 3 4 3 2 4 4" xfId="20447"/>
    <cellStyle name="Vejica 2 3 4 3 2 4 5" xfId="7737"/>
    <cellStyle name="Vejica 2 3 4 3 2 5" xfId="6329"/>
    <cellStyle name="Vejica 2 3 4 3 2 5 2" xfId="23271"/>
    <cellStyle name="Vejica 2 3 4 3 2 6" xfId="10555"/>
    <cellStyle name="Vejica 2 3 4 3 2 6 2" xfId="24713"/>
    <cellStyle name="Vejica 2 3 4 3 2 7" xfId="14781"/>
    <cellStyle name="Vejica 2 3 4 3 2 7 2" xfId="28939"/>
    <cellStyle name="Vejica 2 3 4 3 2 8" xfId="19039"/>
    <cellStyle name="Vejica 2 3 4 3 2 9" xfId="4884"/>
    <cellStyle name="Vejica 2 3 4 3 3" xfId="1012"/>
    <cellStyle name="Vejica 2 3 4 3 3 2" xfId="3828"/>
    <cellStyle name="Vejica 2 3 4 3 3 2 2" xfId="13723"/>
    <cellStyle name="Vejica 2 3 4 3 3 2 2 2" xfId="27881"/>
    <cellStyle name="Vejica 2 3 4 3 3 2 3" xfId="17949"/>
    <cellStyle name="Vejica 2 3 4 3 3 2 3 2" xfId="32107"/>
    <cellStyle name="Vejica 2 3 4 3 3 2 4" xfId="22207"/>
    <cellStyle name="Vejica 2 3 4 3 3 2 5" xfId="9497"/>
    <cellStyle name="Vejica 2 3 4 3 3 3" xfId="2420"/>
    <cellStyle name="Vejica 2 3 4 3 3 3 2" xfId="12315"/>
    <cellStyle name="Vejica 2 3 4 3 3 3 2 2" xfId="26473"/>
    <cellStyle name="Vejica 2 3 4 3 3 3 3" xfId="16541"/>
    <cellStyle name="Vejica 2 3 4 3 3 3 3 2" xfId="30699"/>
    <cellStyle name="Vejica 2 3 4 3 3 3 4" xfId="20799"/>
    <cellStyle name="Vejica 2 3 4 3 3 3 5" xfId="8089"/>
    <cellStyle name="Vejica 2 3 4 3 3 4" xfId="6681"/>
    <cellStyle name="Vejica 2 3 4 3 3 4 2" xfId="23623"/>
    <cellStyle name="Vejica 2 3 4 3 3 5" xfId="10907"/>
    <cellStyle name="Vejica 2 3 4 3 3 5 2" xfId="25065"/>
    <cellStyle name="Vejica 2 3 4 3 3 6" xfId="15133"/>
    <cellStyle name="Vejica 2 3 4 3 3 6 2" xfId="29291"/>
    <cellStyle name="Vejica 2 3 4 3 3 7" xfId="19391"/>
    <cellStyle name="Vejica 2 3 4 3 3 8" xfId="5236"/>
    <cellStyle name="Vejica 2 3 4 3 3 9" xfId="33547"/>
    <cellStyle name="Vejica 2 3 4 3 4" xfId="3124"/>
    <cellStyle name="Vejica 2 3 4 3 4 2" xfId="13019"/>
    <cellStyle name="Vejica 2 3 4 3 4 2 2" xfId="27177"/>
    <cellStyle name="Vejica 2 3 4 3 4 3" xfId="17245"/>
    <cellStyle name="Vejica 2 3 4 3 4 3 2" xfId="31403"/>
    <cellStyle name="Vejica 2 3 4 3 4 4" xfId="21503"/>
    <cellStyle name="Vejica 2 3 4 3 4 5" xfId="8793"/>
    <cellStyle name="Vejica 2 3 4 3 5" xfId="1716"/>
    <cellStyle name="Vejica 2 3 4 3 5 2" xfId="11611"/>
    <cellStyle name="Vejica 2 3 4 3 5 2 2" xfId="25769"/>
    <cellStyle name="Vejica 2 3 4 3 5 3" xfId="15837"/>
    <cellStyle name="Vejica 2 3 4 3 5 3 2" xfId="29995"/>
    <cellStyle name="Vejica 2 3 4 3 5 4" xfId="20095"/>
    <cellStyle name="Vejica 2 3 4 3 5 5" xfId="7385"/>
    <cellStyle name="Vejica 2 3 4 3 6" xfId="5977"/>
    <cellStyle name="Vejica 2 3 4 3 6 2" xfId="22919"/>
    <cellStyle name="Vejica 2 3 4 3 7" xfId="10203"/>
    <cellStyle name="Vejica 2 3 4 3 7 2" xfId="24361"/>
    <cellStyle name="Vejica 2 3 4 3 8" xfId="14429"/>
    <cellStyle name="Vejica 2 3 4 3 8 2" xfId="28587"/>
    <cellStyle name="Vejica 2 3 4 3 9" xfId="18687"/>
    <cellStyle name="Vejica 2 3 4 4" xfId="469"/>
    <cellStyle name="Vejica 2 3 4 4 10" xfId="33004"/>
    <cellStyle name="Vejica 2 3 4 4 2" xfId="1173"/>
    <cellStyle name="Vejica 2 3 4 4 2 2" xfId="3989"/>
    <cellStyle name="Vejica 2 3 4 4 2 2 2" xfId="13884"/>
    <cellStyle name="Vejica 2 3 4 4 2 2 2 2" xfId="28042"/>
    <cellStyle name="Vejica 2 3 4 4 2 2 3" xfId="18110"/>
    <cellStyle name="Vejica 2 3 4 4 2 2 3 2" xfId="32268"/>
    <cellStyle name="Vejica 2 3 4 4 2 2 4" xfId="22368"/>
    <cellStyle name="Vejica 2 3 4 4 2 2 5" xfId="9658"/>
    <cellStyle name="Vejica 2 3 4 4 2 3" xfId="2581"/>
    <cellStyle name="Vejica 2 3 4 4 2 3 2" xfId="12476"/>
    <cellStyle name="Vejica 2 3 4 4 2 3 2 2" xfId="26634"/>
    <cellStyle name="Vejica 2 3 4 4 2 3 3" xfId="16702"/>
    <cellStyle name="Vejica 2 3 4 4 2 3 3 2" xfId="30860"/>
    <cellStyle name="Vejica 2 3 4 4 2 3 4" xfId="20960"/>
    <cellStyle name="Vejica 2 3 4 4 2 3 5" xfId="8250"/>
    <cellStyle name="Vejica 2 3 4 4 2 4" xfId="6842"/>
    <cellStyle name="Vejica 2 3 4 4 2 4 2" xfId="23784"/>
    <cellStyle name="Vejica 2 3 4 4 2 5" xfId="11068"/>
    <cellStyle name="Vejica 2 3 4 4 2 5 2" xfId="25226"/>
    <cellStyle name="Vejica 2 3 4 4 2 6" xfId="15294"/>
    <cellStyle name="Vejica 2 3 4 4 2 6 2" xfId="29452"/>
    <cellStyle name="Vejica 2 3 4 4 2 7" xfId="19552"/>
    <cellStyle name="Vejica 2 3 4 4 2 8" xfId="5397"/>
    <cellStyle name="Vejica 2 3 4 4 2 9" xfId="33708"/>
    <cellStyle name="Vejica 2 3 4 4 3" xfId="3285"/>
    <cellStyle name="Vejica 2 3 4 4 3 2" xfId="13180"/>
    <cellStyle name="Vejica 2 3 4 4 3 2 2" xfId="27338"/>
    <cellStyle name="Vejica 2 3 4 4 3 3" xfId="17406"/>
    <cellStyle name="Vejica 2 3 4 4 3 3 2" xfId="31564"/>
    <cellStyle name="Vejica 2 3 4 4 3 4" xfId="21664"/>
    <cellStyle name="Vejica 2 3 4 4 3 5" xfId="8954"/>
    <cellStyle name="Vejica 2 3 4 4 4" xfId="1877"/>
    <cellStyle name="Vejica 2 3 4 4 4 2" xfId="11772"/>
    <cellStyle name="Vejica 2 3 4 4 4 2 2" xfId="25930"/>
    <cellStyle name="Vejica 2 3 4 4 4 3" xfId="15998"/>
    <cellStyle name="Vejica 2 3 4 4 4 3 2" xfId="30156"/>
    <cellStyle name="Vejica 2 3 4 4 4 4" xfId="20256"/>
    <cellStyle name="Vejica 2 3 4 4 4 5" xfId="7546"/>
    <cellStyle name="Vejica 2 3 4 4 5" xfId="6138"/>
    <cellStyle name="Vejica 2 3 4 4 5 2" xfId="23080"/>
    <cellStyle name="Vejica 2 3 4 4 6" xfId="10364"/>
    <cellStyle name="Vejica 2 3 4 4 6 2" xfId="24522"/>
    <cellStyle name="Vejica 2 3 4 4 7" xfId="14590"/>
    <cellStyle name="Vejica 2 3 4 4 7 2" xfId="28748"/>
    <cellStyle name="Vejica 2 3 4 4 8" xfId="18848"/>
    <cellStyle name="Vejica 2 3 4 4 9" xfId="4693"/>
    <cellStyle name="Vejica 2 3 4 5" xfId="821"/>
    <cellStyle name="Vejica 2 3 4 5 2" xfId="3637"/>
    <cellStyle name="Vejica 2 3 4 5 2 2" xfId="13532"/>
    <cellStyle name="Vejica 2 3 4 5 2 2 2" xfId="27690"/>
    <cellStyle name="Vejica 2 3 4 5 2 3" xfId="17758"/>
    <cellStyle name="Vejica 2 3 4 5 2 3 2" xfId="31916"/>
    <cellStyle name="Vejica 2 3 4 5 2 4" xfId="22016"/>
    <cellStyle name="Vejica 2 3 4 5 2 5" xfId="9306"/>
    <cellStyle name="Vejica 2 3 4 5 3" xfId="2229"/>
    <cellStyle name="Vejica 2 3 4 5 3 2" xfId="12124"/>
    <cellStyle name="Vejica 2 3 4 5 3 2 2" xfId="26282"/>
    <cellStyle name="Vejica 2 3 4 5 3 3" xfId="16350"/>
    <cellStyle name="Vejica 2 3 4 5 3 3 2" xfId="30508"/>
    <cellStyle name="Vejica 2 3 4 5 3 4" xfId="20608"/>
    <cellStyle name="Vejica 2 3 4 5 3 5" xfId="7898"/>
    <cellStyle name="Vejica 2 3 4 5 4" xfId="6490"/>
    <cellStyle name="Vejica 2 3 4 5 4 2" xfId="23432"/>
    <cellStyle name="Vejica 2 3 4 5 5" xfId="10716"/>
    <cellStyle name="Vejica 2 3 4 5 5 2" xfId="24874"/>
    <cellStyle name="Vejica 2 3 4 5 6" xfId="14942"/>
    <cellStyle name="Vejica 2 3 4 5 6 2" xfId="29100"/>
    <cellStyle name="Vejica 2 3 4 5 7" xfId="19200"/>
    <cellStyle name="Vejica 2 3 4 5 8" xfId="5045"/>
    <cellStyle name="Vejica 2 3 4 5 9" xfId="33356"/>
    <cellStyle name="Vejica 2 3 4 6" xfId="2901"/>
    <cellStyle name="Vejica 2 3 4 6 2" xfId="12796"/>
    <cellStyle name="Vejica 2 3 4 6 2 2" xfId="26954"/>
    <cellStyle name="Vejica 2 3 4 6 3" xfId="17022"/>
    <cellStyle name="Vejica 2 3 4 6 3 2" xfId="31180"/>
    <cellStyle name="Vejica 2 3 4 6 4" xfId="21280"/>
    <cellStyle name="Vejica 2 3 4 6 5" xfId="8570"/>
    <cellStyle name="Vejica 2 3 4 7" xfId="1493"/>
    <cellStyle name="Vejica 2 3 4 7 2" xfId="11388"/>
    <cellStyle name="Vejica 2 3 4 7 2 2" xfId="25546"/>
    <cellStyle name="Vejica 2 3 4 7 3" xfId="15614"/>
    <cellStyle name="Vejica 2 3 4 7 3 2" xfId="29772"/>
    <cellStyle name="Vejica 2 3 4 7 4" xfId="19872"/>
    <cellStyle name="Vejica 2 3 4 7 5" xfId="7162"/>
    <cellStyle name="Vejica 2 3 4 8" xfId="5722"/>
    <cellStyle name="Vejica 2 3 4 8 2" xfId="22664"/>
    <cellStyle name="Vejica 2 3 4 9" xfId="9948"/>
    <cellStyle name="Vejica 2 3 4 9 2" xfId="24106"/>
    <cellStyle name="Vejica 2 3 5" xfId="116"/>
    <cellStyle name="Vejica 2 3 5 10" xfId="18496"/>
    <cellStyle name="Vejica 2 3 5 11" xfId="4341"/>
    <cellStyle name="Vejica 2 3 5 12" xfId="32652"/>
    <cellStyle name="Vejica 2 3 5 2" xfId="276"/>
    <cellStyle name="Vejica 2 3 5 2 10" xfId="4501"/>
    <cellStyle name="Vejica 2 3 5 2 11" xfId="32812"/>
    <cellStyle name="Vejica 2 3 5 2 2" xfId="629"/>
    <cellStyle name="Vejica 2 3 5 2 2 10" xfId="33164"/>
    <cellStyle name="Vejica 2 3 5 2 2 2" xfId="1333"/>
    <cellStyle name="Vejica 2 3 5 2 2 2 2" xfId="4149"/>
    <cellStyle name="Vejica 2 3 5 2 2 2 2 2" xfId="14044"/>
    <cellStyle name="Vejica 2 3 5 2 2 2 2 2 2" xfId="28202"/>
    <cellStyle name="Vejica 2 3 5 2 2 2 2 3" xfId="18270"/>
    <cellStyle name="Vejica 2 3 5 2 2 2 2 3 2" xfId="32428"/>
    <cellStyle name="Vejica 2 3 5 2 2 2 2 4" xfId="22528"/>
    <cellStyle name="Vejica 2 3 5 2 2 2 2 5" xfId="9818"/>
    <cellStyle name="Vejica 2 3 5 2 2 2 3" xfId="2741"/>
    <cellStyle name="Vejica 2 3 5 2 2 2 3 2" xfId="12636"/>
    <cellStyle name="Vejica 2 3 5 2 2 2 3 2 2" xfId="26794"/>
    <cellStyle name="Vejica 2 3 5 2 2 2 3 3" xfId="16862"/>
    <cellStyle name="Vejica 2 3 5 2 2 2 3 3 2" xfId="31020"/>
    <cellStyle name="Vejica 2 3 5 2 2 2 3 4" xfId="21120"/>
    <cellStyle name="Vejica 2 3 5 2 2 2 3 5" xfId="8410"/>
    <cellStyle name="Vejica 2 3 5 2 2 2 4" xfId="7002"/>
    <cellStyle name="Vejica 2 3 5 2 2 2 4 2" xfId="23944"/>
    <cellStyle name="Vejica 2 3 5 2 2 2 5" xfId="11228"/>
    <cellStyle name="Vejica 2 3 5 2 2 2 5 2" xfId="25386"/>
    <cellStyle name="Vejica 2 3 5 2 2 2 6" xfId="15454"/>
    <cellStyle name="Vejica 2 3 5 2 2 2 6 2" xfId="29612"/>
    <cellStyle name="Vejica 2 3 5 2 2 2 7" xfId="19712"/>
    <cellStyle name="Vejica 2 3 5 2 2 2 8" xfId="5557"/>
    <cellStyle name="Vejica 2 3 5 2 2 2 9" xfId="33868"/>
    <cellStyle name="Vejica 2 3 5 2 2 3" xfId="3445"/>
    <cellStyle name="Vejica 2 3 5 2 2 3 2" xfId="13340"/>
    <cellStyle name="Vejica 2 3 5 2 2 3 2 2" xfId="27498"/>
    <cellStyle name="Vejica 2 3 5 2 2 3 3" xfId="17566"/>
    <cellStyle name="Vejica 2 3 5 2 2 3 3 2" xfId="31724"/>
    <cellStyle name="Vejica 2 3 5 2 2 3 4" xfId="21824"/>
    <cellStyle name="Vejica 2 3 5 2 2 3 5" xfId="9114"/>
    <cellStyle name="Vejica 2 3 5 2 2 4" xfId="2037"/>
    <cellStyle name="Vejica 2 3 5 2 2 4 2" xfId="11932"/>
    <cellStyle name="Vejica 2 3 5 2 2 4 2 2" xfId="26090"/>
    <cellStyle name="Vejica 2 3 5 2 2 4 3" xfId="16158"/>
    <cellStyle name="Vejica 2 3 5 2 2 4 3 2" xfId="30316"/>
    <cellStyle name="Vejica 2 3 5 2 2 4 4" xfId="20416"/>
    <cellStyle name="Vejica 2 3 5 2 2 4 5" xfId="7706"/>
    <cellStyle name="Vejica 2 3 5 2 2 5" xfId="6298"/>
    <cellStyle name="Vejica 2 3 5 2 2 5 2" xfId="23240"/>
    <cellStyle name="Vejica 2 3 5 2 2 6" xfId="10524"/>
    <cellStyle name="Vejica 2 3 5 2 2 6 2" xfId="24682"/>
    <cellStyle name="Vejica 2 3 5 2 2 7" xfId="14750"/>
    <cellStyle name="Vejica 2 3 5 2 2 7 2" xfId="28908"/>
    <cellStyle name="Vejica 2 3 5 2 2 8" xfId="19008"/>
    <cellStyle name="Vejica 2 3 5 2 2 9" xfId="4853"/>
    <cellStyle name="Vejica 2 3 5 2 3" xfId="981"/>
    <cellStyle name="Vejica 2 3 5 2 3 2" xfId="3797"/>
    <cellStyle name="Vejica 2 3 5 2 3 2 2" xfId="13692"/>
    <cellStyle name="Vejica 2 3 5 2 3 2 2 2" xfId="27850"/>
    <cellStyle name="Vejica 2 3 5 2 3 2 3" xfId="17918"/>
    <cellStyle name="Vejica 2 3 5 2 3 2 3 2" xfId="32076"/>
    <cellStyle name="Vejica 2 3 5 2 3 2 4" xfId="22176"/>
    <cellStyle name="Vejica 2 3 5 2 3 2 5" xfId="9466"/>
    <cellStyle name="Vejica 2 3 5 2 3 3" xfId="2389"/>
    <cellStyle name="Vejica 2 3 5 2 3 3 2" xfId="12284"/>
    <cellStyle name="Vejica 2 3 5 2 3 3 2 2" xfId="26442"/>
    <cellStyle name="Vejica 2 3 5 2 3 3 3" xfId="16510"/>
    <cellStyle name="Vejica 2 3 5 2 3 3 3 2" xfId="30668"/>
    <cellStyle name="Vejica 2 3 5 2 3 3 4" xfId="20768"/>
    <cellStyle name="Vejica 2 3 5 2 3 3 5" xfId="8058"/>
    <cellStyle name="Vejica 2 3 5 2 3 4" xfId="6650"/>
    <cellStyle name="Vejica 2 3 5 2 3 4 2" xfId="23592"/>
    <cellStyle name="Vejica 2 3 5 2 3 5" xfId="10876"/>
    <cellStyle name="Vejica 2 3 5 2 3 5 2" xfId="25034"/>
    <cellStyle name="Vejica 2 3 5 2 3 6" xfId="15102"/>
    <cellStyle name="Vejica 2 3 5 2 3 6 2" xfId="29260"/>
    <cellStyle name="Vejica 2 3 5 2 3 7" xfId="19360"/>
    <cellStyle name="Vejica 2 3 5 2 3 8" xfId="5205"/>
    <cellStyle name="Vejica 2 3 5 2 3 9" xfId="33516"/>
    <cellStyle name="Vejica 2 3 5 2 4" xfId="3093"/>
    <cellStyle name="Vejica 2 3 5 2 4 2" xfId="12988"/>
    <cellStyle name="Vejica 2 3 5 2 4 2 2" xfId="27146"/>
    <cellStyle name="Vejica 2 3 5 2 4 3" xfId="17214"/>
    <cellStyle name="Vejica 2 3 5 2 4 3 2" xfId="31372"/>
    <cellStyle name="Vejica 2 3 5 2 4 4" xfId="21472"/>
    <cellStyle name="Vejica 2 3 5 2 4 5" xfId="8762"/>
    <cellStyle name="Vejica 2 3 5 2 5" xfId="1685"/>
    <cellStyle name="Vejica 2 3 5 2 5 2" xfId="11580"/>
    <cellStyle name="Vejica 2 3 5 2 5 2 2" xfId="25738"/>
    <cellStyle name="Vejica 2 3 5 2 5 3" xfId="15806"/>
    <cellStyle name="Vejica 2 3 5 2 5 3 2" xfId="29964"/>
    <cellStyle name="Vejica 2 3 5 2 5 4" xfId="20064"/>
    <cellStyle name="Vejica 2 3 5 2 5 5" xfId="7354"/>
    <cellStyle name="Vejica 2 3 5 2 6" xfId="5946"/>
    <cellStyle name="Vejica 2 3 5 2 6 2" xfId="22888"/>
    <cellStyle name="Vejica 2 3 5 2 7" xfId="10172"/>
    <cellStyle name="Vejica 2 3 5 2 7 2" xfId="24330"/>
    <cellStyle name="Vejica 2 3 5 2 8" xfId="14398"/>
    <cellStyle name="Vejica 2 3 5 2 8 2" xfId="28556"/>
    <cellStyle name="Vejica 2 3 5 2 9" xfId="18656"/>
    <cellStyle name="Vejica 2 3 5 3" xfId="501"/>
    <cellStyle name="Vejica 2 3 5 3 10" xfId="33036"/>
    <cellStyle name="Vejica 2 3 5 3 2" xfId="1205"/>
    <cellStyle name="Vejica 2 3 5 3 2 2" xfId="4021"/>
    <cellStyle name="Vejica 2 3 5 3 2 2 2" xfId="13916"/>
    <cellStyle name="Vejica 2 3 5 3 2 2 2 2" xfId="28074"/>
    <cellStyle name="Vejica 2 3 5 3 2 2 3" xfId="18142"/>
    <cellStyle name="Vejica 2 3 5 3 2 2 3 2" xfId="32300"/>
    <cellStyle name="Vejica 2 3 5 3 2 2 4" xfId="22400"/>
    <cellStyle name="Vejica 2 3 5 3 2 2 5" xfId="9690"/>
    <cellStyle name="Vejica 2 3 5 3 2 3" xfId="2613"/>
    <cellStyle name="Vejica 2 3 5 3 2 3 2" xfId="12508"/>
    <cellStyle name="Vejica 2 3 5 3 2 3 2 2" xfId="26666"/>
    <cellStyle name="Vejica 2 3 5 3 2 3 3" xfId="16734"/>
    <cellStyle name="Vejica 2 3 5 3 2 3 3 2" xfId="30892"/>
    <cellStyle name="Vejica 2 3 5 3 2 3 4" xfId="20992"/>
    <cellStyle name="Vejica 2 3 5 3 2 3 5" xfId="8282"/>
    <cellStyle name="Vejica 2 3 5 3 2 4" xfId="6874"/>
    <cellStyle name="Vejica 2 3 5 3 2 4 2" xfId="23816"/>
    <cellStyle name="Vejica 2 3 5 3 2 5" xfId="11100"/>
    <cellStyle name="Vejica 2 3 5 3 2 5 2" xfId="25258"/>
    <cellStyle name="Vejica 2 3 5 3 2 6" xfId="15326"/>
    <cellStyle name="Vejica 2 3 5 3 2 6 2" xfId="29484"/>
    <cellStyle name="Vejica 2 3 5 3 2 7" xfId="19584"/>
    <cellStyle name="Vejica 2 3 5 3 2 8" xfId="5429"/>
    <cellStyle name="Vejica 2 3 5 3 2 9" xfId="33740"/>
    <cellStyle name="Vejica 2 3 5 3 3" xfId="3317"/>
    <cellStyle name="Vejica 2 3 5 3 3 2" xfId="13212"/>
    <cellStyle name="Vejica 2 3 5 3 3 2 2" xfId="27370"/>
    <cellStyle name="Vejica 2 3 5 3 3 3" xfId="17438"/>
    <cellStyle name="Vejica 2 3 5 3 3 3 2" xfId="31596"/>
    <cellStyle name="Vejica 2 3 5 3 3 4" xfId="21696"/>
    <cellStyle name="Vejica 2 3 5 3 3 5" xfId="8986"/>
    <cellStyle name="Vejica 2 3 5 3 4" xfId="1909"/>
    <cellStyle name="Vejica 2 3 5 3 4 2" xfId="11804"/>
    <cellStyle name="Vejica 2 3 5 3 4 2 2" xfId="25962"/>
    <cellStyle name="Vejica 2 3 5 3 4 3" xfId="16030"/>
    <cellStyle name="Vejica 2 3 5 3 4 3 2" xfId="30188"/>
    <cellStyle name="Vejica 2 3 5 3 4 4" xfId="20288"/>
    <cellStyle name="Vejica 2 3 5 3 4 5" xfId="7578"/>
    <cellStyle name="Vejica 2 3 5 3 5" xfId="6170"/>
    <cellStyle name="Vejica 2 3 5 3 5 2" xfId="23112"/>
    <cellStyle name="Vejica 2 3 5 3 6" xfId="10396"/>
    <cellStyle name="Vejica 2 3 5 3 6 2" xfId="24554"/>
    <cellStyle name="Vejica 2 3 5 3 7" xfId="14622"/>
    <cellStyle name="Vejica 2 3 5 3 7 2" xfId="28780"/>
    <cellStyle name="Vejica 2 3 5 3 8" xfId="18880"/>
    <cellStyle name="Vejica 2 3 5 3 9" xfId="4725"/>
    <cellStyle name="Vejica 2 3 5 4" xfId="853"/>
    <cellStyle name="Vejica 2 3 5 4 2" xfId="3669"/>
    <cellStyle name="Vejica 2 3 5 4 2 2" xfId="13564"/>
    <cellStyle name="Vejica 2 3 5 4 2 2 2" xfId="27722"/>
    <cellStyle name="Vejica 2 3 5 4 2 3" xfId="17790"/>
    <cellStyle name="Vejica 2 3 5 4 2 3 2" xfId="31948"/>
    <cellStyle name="Vejica 2 3 5 4 2 4" xfId="22048"/>
    <cellStyle name="Vejica 2 3 5 4 2 5" xfId="9338"/>
    <cellStyle name="Vejica 2 3 5 4 3" xfId="2261"/>
    <cellStyle name="Vejica 2 3 5 4 3 2" xfId="12156"/>
    <cellStyle name="Vejica 2 3 5 4 3 2 2" xfId="26314"/>
    <cellStyle name="Vejica 2 3 5 4 3 3" xfId="16382"/>
    <cellStyle name="Vejica 2 3 5 4 3 3 2" xfId="30540"/>
    <cellStyle name="Vejica 2 3 5 4 3 4" xfId="20640"/>
    <cellStyle name="Vejica 2 3 5 4 3 5" xfId="7930"/>
    <cellStyle name="Vejica 2 3 5 4 4" xfId="6522"/>
    <cellStyle name="Vejica 2 3 5 4 4 2" xfId="23464"/>
    <cellStyle name="Vejica 2 3 5 4 5" xfId="10748"/>
    <cellStyle name="Vejica 2 3 5 4 5 2" xfId="24906"/>
    <cellStyle name="Vejica 2 3 5 4 6" xfId="14974"/>
    <cellStyle name="Vejica 2 3 5 4 6 2" xfId="29132"/>
    <cellStyle name="Vejica 2 3 5 4 7" xfId="19232"/>
    <cellStyle name="Vejica 2 3 5 4 8" xfId="5077"/>
    <cellStyle name="Vejica 2 3 5 4 9" xfId="33388"/>
    <cellStyle name="Vejica 2 3 5 5" xfId="2933"/>
    <cellStyle name="Vejica 2 3 5 5 2" xfId="12828"/>
    <cellStyle name="Vejica 2 3 5 5 2 2" xfId="26986"/>
    <cellStyle name="Vejica 2 3 5 5 3" xfId="17054"/>
    <cellStyle name="Vejica 2 3 5 5 3 2" xfId="31212"/>
    <cellStyle name="Vejica 2 3 5 5 4" xfId="21312"/>
    <cellStyle name="Vejica 2 3 5 5 5" xfId="8602"/>
    <cellStyle name="Vejica 2 3 5 6" xfId="1525"/>
    <cellStyle name="Vejica 2 3 5 6 2" xfId="11420"/>
    <cellStyle name="Vejica 2 3 5 6 2 2" xfId="25578"/>
    <cellStyle name="Vejica 2 3 5 6 3" xfId="15646"/>
    <cellStyle name="Vejica 2 3 5 6 3 2" xfId="29804"/>
    <cellStyle name="Vejica 2 3 5 6 4" xfId="19904"/>
    <cellStyle name="Vejica 2 3 5 6 5" xfId="7194"/>
    <cellStyle name="Vejica 2 3 5 7" xfId="5786"/>
    <cellStyle name="Vejica 2 3 5 7 2" xfId="22728"/>
    <cellStyle name="Vejica 2 3 5 8" xfId="10012"/>
    <cellStyle name="Vejica 2 3 5 8 2" xfId="24170"/>
    <cellStyle name="Vejica 2 3 5 9" xfId="14238"/>
    <cellStyle name="Vejica 2 3 5 9 2" xfId="28396"/>
    <cellStyle name="Vejica 2 3 6" xfId="46"/>
    <cellStyle name="Vejica 2 3 6 10" xfId="18464"/>
    <cellStyle name="Vejica 2 3 6 11" xfId="4277"/>
    <cellStyle name="Vejica 2 3 6 12" xfId="32588"/>
    <cellStyle name="Vejica 2 3 6 2" xfId="212"/>
    <cellStyle name="Vejica 2 3 6 2 10" xfId="4437"/>
    <cellStyle name="Vejica 2 3 6 2 11" xfId="32748"/>
    <cellStyle name="Vejica 2 3 6 2 2" xfId="565"/>
    <cellStyle name="Vejica 2 3 6 2 2 10" xfId="33100"/>
    <cellStyle name="Vejica 2 3 6 2 2 2" xfId="1269"/>
    <cellStyle name="Vejica 2 3 6 2 2 2 2" xfId="4085"/>
    <cellStyle name="Vejica 2 3 6 2 2 2 2 2" xfId="13980"/>
    <cellStyle name="Vejica 2 3 6 2 2 2 2 2 2" xfId="28138"/>
    <cellStyle name="Vejica 2 3 6 2 2 2 2 3" xfId="18206"/>
    <cellStyle name="Vejica 2 3 6 2 2 2 2 3 2" xfId="32364"/>
    <cellStyle name="Vejica 2 3 6 2 2 2 2 4" xfId="22464"/>
    <cellStyle name="Vejica 2 3 6 2 2 2 2 5" xfId="9754"/>
    <cellStyle name="Vejica 2 3 6 2 2 2 3" xfId="2677"/>
    <cellStyle name="Vejica 2 3 6 2 2 2 3 2" xfId="12572"/>
    <cellStyle name="Vejica 2 3 6 2 2 2 3 2 2" xfId="26730"/>
    <cellStyle name="Vejica 2 3 6 2 2 2 3 3" xfId="16798"/>
    <cellStyle name="Vejica 2 3 6 2 2 2 3 3 2" xfId="30956"/>
    <cellStyle name="Vejica 2 3 6 2 2 2 3 4" xfId="21056"/>
    <cellStyle name="Vejica 2 3 6 2 2 2 3 5" xfId="8346"/>
    <cellStyle name="Vejica 2 3 6 2 2 2 4" xfId="6938"/>
    <cellStyle name="Vejica 2 3 6 2 2 2 4 2" xfId="23880"/>
    <cellStyle name="Vejica 2 3 6 2 2 2 5" xfId="11164"/>
    <cellStyle name="Vejica 2 3 6 2 2 2 5 2" xfId="25322"/>
    <cellStyle name="Vejica 2 3 6 2 2 2 6" xfId="15390"/>
    <cellStyle name="Vejica 2 3 6 2 2 2 6 2" xfId="29548"/>
    <cellStyle name="Vejica 2 3 6 2 2 2 7" xfId="19648"/>
    <cellStyle name="Vejica 2 3 6 2 2 2 8" xfId="5493"/>
    <cellStyle name="Vejica 2 3 6 2 2 2 9" xfId="33804"/>
    <cellStyle name="Vejica 2 3 6 2 2 3" xfId="3381"/>
    <cellStyle name="Vejica 2 3 6 2 2 3 2" xfId="13276"/>
    <cellStyle name="Vejica 2 3 6 2 2 3 2 2" xfId="27434"/>
    <cellStyle name="Vejica 2 3 6 2 2 3 3" xfId="17502"/>
    <cellStyle name="Vejica 2 3 6 2 2 3 3 2" xfId="31660"/>
    <cellStyle name="Vejica 2 3 6 2 2 3 4" xfId="21760"/>
    <cellStyle name="Vejica 2 3 6 2 2 3 5" xfId="9050"/>
    <cellStyle name="Vejica 2 3 6 2 2 4" xfId="1973"/>
    <cellStyle name="Vejica 2 3 6 2 2 4 2" xfId="11868"/>
    <cellStyle name="Vejica 2 3 6 2 2 4 2 2" xfId="26026"/>
    <cellStyle name="Vejica 2 3 6 2 2 4 3" xfId="16094"/>
    <cellStyle name="Vejica 2 3 6 2 2 4 3 2" xfId="30252"/>
    <cellStyle name="Vejica 2 3 6 2 2 4 4" xfId="20352"/>
    <cellStyle name="Vejica 2 3 6 2 2 4 5" xfId="7642"/>
    <cellStyle name="Vejica 2 3 6 2 2 5" xfId="6234"/>
    <cellStyle name="Vejica 2 3 6 2 2 5 2" xfId="23176"/>
    <cellStyle name="Vejica 2 3 6 2 2 6" xfId="10460"/>
    <cellStyle name="Vejica 2 3 6 2 2 6 2" xfId="24618"/>
    <cellStyle name="Vejica 2 3 6 2 2 7" xfId="14686"/>
    <cellStyle name="Vejica 2 3 6 2 2 7 2" xfId="28844"/>
    <cellStyle name="Vejica 2 3 6 2 2 8" xfId="18944"/>
    <cellStyle name="Vejica 2 3 6 2 2 9" xfId="4789"/>
    <cellStyle name="Vejica 2 3 6 2 3" xfId="917"/>
    <cellStyle name="Vejica 2 3 6 2 3 2" xfId="3733"/>
    <cellStyle name="Vejica 2 3 6 2 3 2 2" xfId="13628"/>
    <cellStyle name="Vejica 2 3 6 2 3 2 2 2" xfId="27786"/>
    <cellStyle name="Vejica 2 3 6 2 3 2 3" xfId="17854"/>
    <cellStyle name="Vejica 2 3 6 2 3 2 3 2" xfId="32012"/>
    <cellStyle name="Vejica 2 3 6 2 3 2 4" xfId="22112"/>
    <cellStyle name="Vejica 2 3 6 2 3 2 5" xfId="9402"/>
    <cellStyle name="Vejica 2 3 6 2 3 3" xfId="2325"/>
    <cellStyle name="Vejica 2 3 6 2 3 3 2" xfId="12220"/>
    <cellStyle name="Vejica 2 3 6 2 3 3 2 2" xfId="26378"/>
    <cellStyle name="Vejica 2 3 6 2 3 3 3" xfId="16446"/>
    <cellStyle name="Vejica 2 3 6 2 3 3 3 2" xfId="30604"/>
    <cellStyle name="Vejica 2 3 6 2 3 3 4" xfId="20704"/>
    <cellStyle name="Vejica 2 3 6 2 3 3 5" xfId="7994"/>
    <cellStyle name="Vejica 2 3 6 2 3 4" xfId="6586"/>
    <cellStyle name="Vejica 2 3 6 2 3 4 2" xfId="23528"/>
    <cellStyle name="Vejica 2 3 6 2 3 5" xfId="10812"/>
    <cellStyle name="Vejica 2 3 6 2 3 5 2" xfId="24970"/>
    <cellStyle name="Vejica 2 3 6 2 3 6" xfId="15038"/>
    <cellStyle name="Vejica 2 3 6 2 3 6 2" xfId="29196"/>
    <cellStyle name="Vejica 2 3 6 2 3 7" xfId="19296"/>
    <cellStyle name="Vejica 2 3 6 2 3 8" xfId="5141"/>
    <cellStyle name="Vejica 2 3 6 2 3 9" xfId="33452"/>
    <cellStyle name="Vejica 2 3 6 2 4" xfId="3029"/>
    <cellStyle name="Vejica 2 3 6 2 4 2" xfId="12924"/>
    <cellStyle name="Vejica 2 3 6 2 4 2 2" xfId="27082"/>
    <cellStyle name="Vejica 2 3 6 2 4 3" xfId="17150"/>
    <cellStyle name="Vejica 2 3 6 2 4 3 2" xfId="31308"/>
    <cellStyle name="Vejica 2 3 6 2 4 4" xfId="21408"/>
    <cellStyle name="Vejica 2 3 6 2 4 5" xfId="8698"/>
    <cellStyle name="Vejica 2 3 6 2 5" xfId="1621"/>
    <cellStyle name="Vejica 2 3 6 2 5 2" xfId="11516"/>
    <cellStyle name="Vejica 2 3 6 2 5 2 2" xfId="25674"/>
    <cellStyle name="Vejica 2 3 6 2 5 3" xfId="15742"/>
    <cellStyle name="Vejica 2 3 6 2 5 3 2" xfId="29900"/>
    <cellStyle name="Vejica 2 3 6 2 5 4" xfId="20000"/>
    <cellStyle name="Vejica 2 3 6 2 5 5" xfId="7290"/>
    <cellStyle name="Vejica 2 3 6 2 6" xfId="5882"/>
    <cellStyle name="Vejica 2 3 6 2 6 2" xfId="22824"/>
    <cellStyle name="Vejica 2 3 6 2 7" xfId="10108"/>
    <cellStyle name="Vejica 2 3 6 2 7 2" xfId="24266"/>
    <cellStyle name="Vejica 2 3 6 2 8" xfId="14334"/>
    <cellStyle name="Vejica 2 3 6 2 8 2" xfId="28492"/>
    <cellStyle name="Vejica 2 3 6 2 9" xfId="18592"/>
    <cellStyle name="Vejica 2 3 6 3" xfId="437"/>
    <cellStyle name="Vejica 2 3 6 3 10" xfId="32972"/>
    <cellStyle name="Vejica 2 3 6 3 2" xfId="1141"/>
    <cellStyle name="Vejica 2 3 6 3 2 2" xfId="3957"/>
    <cellStyle name="Vejica 2 3 6 3 2 2 2" xfId="13852"/>
    <cellStyle name="Vejica 2 3 6 3 2 2 2 2" xfId="28010"/>
    <cellStyle name="Vejica 2 3 6 3 2 2 3" xfId="18078"/>
    <cellStyle name="Vejica 2 3 6 3 2 2 3 2" xfId="32236"/>
    <cellStyle name="Vejica 2 3 6 3 2 2 4" xfId="22336"/>
    <cellStyle name="Vejica 2 3 6 3 2 2 5" xfId="9626"/>
    <cellStyle name="Vejica 2 3 6 3 2 3" xfId="2549"/>
    <cellStyle name="Vejica 2 3 6 3 2 3 2" xfId="12444"/>
    <cellStyle name="Vejica 2 3 6 3 2 3 2 2" xfId="26602"/>
    <cellStyle name="Vejica 2 3 6 3 2 3 3" xfId="16670"/>
    <cellStyle name="Vejica 2 3 6 3 2 3 3 2" xfId="30828"/>
    <cellStyle name="Vejica 2 3 6 3 2 3 4" xfId="20928"/>
    <cellStyle name="Vejica 2 3 6 3 2 3 5" xfId="8218"/>
    <cellStyle name="Vejica 2 3 6 3 2 4" xfId="6810"/>
    <cellStyle name="Vejica 2 3 6 3 2 4 2" xfId="23752"/>
    <cellStyle name="Vejica 2 3 6 3 2 5" xfId="11036"/>
    <cellStyle name="Vejica 2 3 6 3 2 5 2" xfId="25194"/>
    <cellStyle name="Vejica 2 3 6 3 2 6" xfId="15262"/>
    <cellStyle name="Vejica 2 3 6 3 2 6 2" xfId="29420"/>
    <cellStyle name="Vejica 2 3 6 3 2 7" xfId="19520"/>
    <cellStyle name="Vejica 2 3 6 3 2 8" xfId="5365"/>
    <cellStyle name="Vejica 2 3 6 3 2 9" xfId="33676"/>
    <cellStyle name="Vejica 2 3 6 3 3" xfId="3253"/>
    <cellStyle name="Vejica 2 3 6 3 3 2" xfId="13148"/>
    <cellStyle name="Vejica 2 3 6 3 3 2 2" xfId="27306"/>
    <cellStyle name="Vejica 2 3 6 3 3 3" xfId="17374"/>
    <cellStyle name="Vejica 2 3 6 3 3 3 2" xfId="31532"/>
    <cellStyle name="Vejica 2 3 6 3 3 4" xfId="21632"/>
    <cellStyle name="Vejica 2 3 6 3 3 5" xfId="8922"/>
    <cellStyle name="Vejica 2 3 6 3 4" xfId="1845"/>
    <cellStyle name="Vejica 2 3 6 3 4 2" xfId="11740"/>
    <cellStyle name="Vejica 2 3 6 3 4 2 2" xfId="25898"/>
    <cellStyle name="Vejica 2 3 6 3 4 3" xfId="15966"/>
    <cellStyle name="Vejica 2 3 6 3 4 3 2" xfId="30124"/>
    <cellStyle name="Vejica 2 3 6 3 4 4" xfId="20224"/>
    <cellStyle name="Vejica 2 3 6 3 4 5" xfId="7514"/>
    <cellStyle name="Vejica 2 3 6 3 5" xfId="6106"/>
    <cellStyle name="Vejica 2 3 6 3 5 2" xfId="23048"/>
    <cellStyle name="Vejica 2 3 6 3 6" xfId="10332"/>
    <cellStyle name="Vejica 2 3 6 3 6 2" xfId="24490"/>
    <cellStyle name="Vejica 2 3 6 3 7" xfId="14558"/>
    <cellStyle name="Vejica 2 3 6 3 7 2" xfId="28716"/>
    <cellStyle name="Vejica 2 3 6 3 8" xfId="18816"/>
    <cellStyle name="Vejica 2 3 6 3 9" xfId="4661"/>
    <cellStyle name="Vejica 2 3 6 4" xfId="789"/>
    <cellStyle name="Vejica 2 3 6 4 2" xfId="3605"/>
    <cellStyle name="Vejica 2 3 6 4 2 2" xfId="13500"/>
    <cellStyle name="Vejica 2 3 6 4 2 2 2" xfId="27658"/>
    <cellStyle name="Vejica 2 3 6 4 2 3" xfId="17726"/>
    <cellStyle name="Vejica 2 3 6 4 2 3 2" xfId="31884"/>
    <cellStyle name="Vejica 2 3 6 4 2 4" xfId="21984"/>
    <cellStyle name="Vejica 2 3 6 4 2 5" xfId="9274"/>
    <cellStyle name="Vejica 2 3 6 4 3" xfId="2197"/>
    <cellStyle name="Vejica 2 3 6 4 3 2" xfId="12092"/>
    <cellStyle name="Vejica 2 3 6 4 3 2 2" xfId="26250"/>
    <cellStyle name="Vejica 2 3 6 4 3 3" xfId="16318"/>
    <cellStyle name="Vejica 2 3 6 4 3 3 2" xfId="30476"/>
    <cellStyle name="Vejica 2 3 6 4 3 4" xfId="20576"/>
    <cellStyle name="Vejica 2 3 6 4 3 5" xfId="7866"/>
    <cellStyle name="Vejica 2 3 6 4 4" xfId="6458"/>
    <cellStyle name="Vejica 2 3 6 4 4 2" xfId="23400"/>
    <cellStyle name="Vejica 2 3 6 4 5" xfId="10684"/>
    <cellStyle name="Vejica 2 3 6 4 5 2" xfId="24842"/>
    <cellStyle name="Vejica 2 3 6 4 6" xfId="14910"/>
    <cellStyle name="Vejica 2 3 6 4 6 2" xfId="29068"/>
    <cellStyle name="Vejica 2 3 6 4 7" xfId="19168"/>
    <cellStyle name="Vejica 2 3 6 4 8" xfId="5013"/>
    <cellStyle name="Vejica 2 3 6 4 9" xfId="33324"/>
    <cellStyle name="Vejica 2 3 6 5" xfId="2869"/>
    <cellStyle name="Vejica 2 3 6 5 2" xfId="12764"/>
    <cellStyle name="Vejica 2 3 6 5 2 2" xfId="26922"/>
    <cellStyle name="Vejica 2 3 6 5 3" xfId="16990"/>
    <cellStyle name="Vejica 2 3 6 5 3 2" xfId="31148"/>
    <cellStyle name="Vejica 2 3 6 5 4" xfId="21248"/>
    <cellStyle name="Vejica 2 3 6 5 5" xfId="8538"/>
    <cellStyle name="Vejica 2 3 6 6" xfId="1461"/>
    <cellStyle name="Vejica 2 3 6 6 2" xfId="11356"/>
    <cellStyle name="Vejica 2 3 6 6 2 2" xfId="25514"/>
    <cellStyle name="Vejica 2 3 6 6 3" xfId="15582"/>
    <cellStyle name="Vejica 2 3 6 6 3 2" xfId="29740"/>
    <cellStyle name="Vejica 2 3 6 6 4" xfId="19840"/>
    <cellStyle name="Vejica 2 3 6 6 5" xfId="7130"/>
    <cellStyle name="Vejica 2 3 6 7" xfId="5754"/>
    <cellStyle name="Vejica 2 3 6 7 2" xfId="22696"/>
    <cellStyle name="Vejica 2 3 6 8" xfId="9980"/>
    <cellStyle name="Vejica 2 3 6 8 2" xfId="24138"/>
    <cellStyle name="Vejica 2 3 6 9" xfId="14206"/>
    <cellStyle name="Vejica 2 3 6 9 2" xfId="28364"/>
    <cellStyle name="Vejica 2 3 7" xfId="146"/>
    <cellStyle name="Vejica 2 3 7 10" xfId="4371"/>
    <cellStyle name="Vejica 2 3 7 11" xfId="32682"/>
    <cellStyle name="Vejica 2 3 7 2" xfId="531"/>
    <cellStyle name="Vejica 2 3 7 2 10" xfId="33066"/>
    <cellStyle name="Vejica 2 3 7 2 2" xfId="1235"/>
    <cellStyle name="Vejica 2 3 7 2 2 2" xfId="4051"/>
    <cellStyle name="Vejica 2 3 7 2 2 2 2" xfId="13946"/>
    <cellStyle name="Vejica 2 3 7 2 2 2 2 2" xfId="28104"/>
    <cellStyle name="Vejica 2 3 7 2 2 2 3" xfId="18172"/>
    <cellStyle name="Vejica 2 3 7 2 2 2 3 2" xfId="32330"/>
    <cellStyle name="Vejica 2 3 7 2 2 2 4" xfId="22430"/>
    <cellStyle name="Vejica 2 3 7 2 2 2 5" xfId="9720"/>
    <cellStyle name="Vejica 2 3 7 2 2 3" xfId="2643"/>
    <cellStyle name="Vejica 2 3 7 2 2 3 2" xfId="12538"/>
    <cellStyle name="Vejica 2 3 7 2 2 3 2 2" xfId="26696"/>
    <cellStyle name="Vejica 2 3 7 2 2 3 3" xfId="16764"/>
    <cellStyle name="Vejica 2 3 7 2 2 3 3 2" xfId="30922"/>
    <cellStyle name="Vejica 2 3 7 2 2 3 4" xfId="21022"/>
    <cellStyle name="Vejica 2 3 7 2 2 3 5" xfId="8312"/>
    <cellStyle name="Vejica 2 3 7 2 2 4" xfId="6904"/>
    <cellStyle name="Vejica 2 3 7 2 2 4 2" xfId="23846"/>
    <cellStyle name="Vejica 2 3 7 2 2 5" xfId="11130"/>
    <cellStyle name="Vejica 2 3 7 2 2 5 2" xfId="25288"/>
    <cellStyle name="Vejica 2 3 7 2 2 6" xfId="15356"/>
    <cellStyle name="Vejica 2 3 7 2 2 6 2" xfId="29514"/>
    <cellStyle name="Vejica 2 3 7 2 2 7" xfId="19614"/>
    <cellStyle name="Vejica 2 3 7 2 2 8" xfId="5459"/>
    <cellStyle name="Vejica 2 3 7 2 2 9" xfId="33770"/>
    <cellStyle name="Vejica 2 3 7 2 3" xfId="3347"/>
    <cellStyle name="Vejica 2 3 7 2 3 2" xfId="13242"/>
    <cellStyle name="Vejica 2 3 7 2 3 2 2" xfId="27400"/>
    <cellStyle name="Vejica 2 3 7 2 3 3" xfId="17468"/>
    <cellStyle name="Vejica 2 3 7 2 3 3 2" xfId="31626"/>
    <cellStyle name="Vejica 2 3 7 2 3 4" xfId="21726"/>
    <cellStyle name="Vejica 2 3 7 2 3 5" xfId="9016"/>
    <cellStyle name="Vejica 2 3 7 2 4" xfId="1939"/>
    <cellStyle name="Vejica 2 3 7 2 4 2" xfId="11834"/>
    <cellStyle name="Vejica 2 3 7 2 4 2 2" xfId="25992"/>
    <cellStyle name="Vejica 2 3 7 2 4 3" xfId="16060"/>
    <cellStyle name="Vejica 2 3 7 2 4 3 2" xfId="30218"/>
    <cellStyle name="Vejica 2 3 7 2 4 4" xfId="20318"/>
    <cellStyle name="Vejica 2 3 7 2 4 5" xfId="7608"/>
    <cellStyle name="Vejica 2 3 7 2 5" xfId="6200"/>
    <cellStyle name="Vejica 2 3 7 2 5 2" xfId="23142"/>
    <cellStyle name="Vejica 2 3 7 2 6" xfId="10426"/>
    <cellStyle name="Vejica 2 3 7 2 6 2" xfId="24584"/>
    <cellStyle name="Vejica 2 3 7 2 7" xfId="14652"/>
    <cellStyle name="Vejica 2 3 7 2 7 2" xfId="28810"/>
    <cellStyle name="Vejica 2 3 7 2 8" xfId="18910"/>
    <cellStyle name="Vejica 2 3 7 2 9" xfId="4755"/>
    <cellStyle name="Vejica 2 3 7 3" xfId="883"/>
    <cellStyle name="Vejica 2 3 7 3 2" xfId="3699"/>
    <cellStyle name="Vejica 2 3 7 3 2 2" xfId="13594"/>
    <cellStyle name="Vejica 2 3 7 3 2 2 2" xfId="27752"/>
    <cellStyle name="Vejica 2 3 7 3 2 3" xfId="17820"/>
    <cellStyle name="Vejica 2 3 7 3 2 3 2" xfId="31978"/>
    <cellStyle name="Vejica 2 3 7 3 2 4" xfId="22078"/>
    <cellStyle name="Vejica 2 3 7 3 2 5" xfId="9368"/>
    <cellStyle name="Vejica 2 3 7 3 3" xfId="2291"/>
    <cellStyle name="Vejica 2 3 7 3 3 2" xfId="12186"/>
    <cellStyle name="Vejica 2 3 7 3 3 2 2" xfId="26344"/>
    <cellStyle name="Vejica 2 3 7 3 3 3" xfId="16412"/>
    <cellStyle name="Vejica 2 3 7 3 3 3 2" xfId="30570"/>
    <cellStyle name="Vejica 2 3 7 3 3 4" xfId="20670"/>
    <cellStyle name="Vejica 2 3 7 3 3 5" xfId="7960"/>
    <cellStyle name="Vejica 2 3 7 3 4" xfId="6552"/>
    <cellStyle name="Vejica 2 3 7 3 4 2" xfId="23494"/>
    <cellStyle name="Vejica 2 3 7 3 5" xfId="10778"/>
    <cellStyle name="Vejica 2 3 7 3 5 2" xfId="24936"/>
    <cellStyle name="Vejica 2 3 7 3 6" xfId="15004"/>
    <cellStyle name="Vejica 2 3 7 3 6 2" xfId="29162"/>
    <cellStyle name="Vejica 2 3 7 3 7" xfId="19262"/>
    <cellStyle name="Vejica 2 3 7 3 8" xfId="5107"/>
    <cellStyle name="Vejica 2 3 7 3 9" xfId="33418"/>
    <cellStyle name="Vejica 2 3 7 4" xfId="2963"/>
    <cellStyle name="Vejica 2 3 7 4 2" xfId="12858"/>
    <cellStyle name="Vejica 2 3 7 4 2 2" xfId="27016"/>
    <cellStyle name="Vejica 2 3 7 4 3" xfId="17084"/>
    <cellStyle name="Vejica 2 3 7 4 3 2" xfId="31242"/>
    <cellStyle name="Vejica 2 3 7 4 4" xfId="21342"/>
    <cellStyle name="Vejica 2 3 7 4 5" xfId="8632"/>
    <cellStyle name="Vejica 2 3 7 5" xfId="1555"/>
    <cellStyle name="Vejica 2 3 7 5 2" xfId="11450"/>
    <cellStyle name="Vejica 2 3 7 5 2 2" xfId="25608"/>
    <cellStyle name="Vejica 2 3 7 5 3" xfId="15676"/>
    <cellStyle name="Vejica 2 3 7 5 3 2" xfId="29834"/>
    <cellStyle name="Vejica 2 3 7 5 4" xfId="19934"/>
    <cellStyle name="Vejica 2 3 7 5 5" xfId="7224"/>
    <cellStyle name="Vejica 2 3 7 6" xfId="5816"/>
    <cellStyle name="Vejica 2 3 7 6 2" xfId="22758"/>
    <cellStyle name="Vejica 2 3 7 7" xfId="10042"/>
    <cellStyle name="Vejica 2 3 7 7 2" xfId="24200"/>
    <cellStyle name="Vejica 2 3 7 8" xfId="14268"/>
    <cellStyle name="Vejica 2 3 7 8 2" xfId="28426"/>
    <cellStyle name="Vejica 2 3 7 9" xfId="18526"/>
    <cellStyle name="Vejica 2 3 8" xfId="178"/>
    <cellStyle name="Vejica 2 3 8 10" xfId="4403"/>
    <cellStyle name="Vejica 2 3 8 11" xfId="32714"/>
    <cellStyle name="Vejica 2 3 8 2" xfId="403"/>
    <cellStyle name="Vejica 2 3 8 2 10" xfId="32938"/>
    <cellStyle name="Vejica 2 3 8 2 2" xfId="1107"/>
    <cellStyle name="Vejica 2 3 8 2 2 2" xfId="3923"/>
    <cellStyle name="Vejica 2 3 8 2 2 2 2" xfId="13818"/>
    <cellStyle name="Vejica 2 3 8 2 2 2 2 2" xfId="27976"/>
    <cellStyle name="Vejica 2 3 8 2 2 2 3" xfId="18044"/>
    <cellStyle name="Vejica 2 3 8 2 2 2 3 2" xfId="32202"/>
    <cellStyle name="Vejica 2 3 8 2 2 2 4" xfId="22302"/>
    <cellStyle name="Vejica 2 3 8 2 2 2 5" xfId="9592"/>
    <cellStyle name="Vejica 2 3 8 2 2 3" xfId="2515"/>
    <cellStyle name="Vejica 2 3 8 2 2 3 2" xfId="12410"/>
    <cellStyle name="Vejica 2 3 8 2 2 3 2 2" xfId="26568"/>
    <cellStyle name="Vejica 2 3 8 2 2 3 3" xfId="16636"/>
    <cellStyle name="Vejica 2 3 8 2 2 3 3 2" xfId="30794"/>
    <cellStyle name="Vejica 2 3 8 2 2 3 4" xfId="20894"/>
    <cellStyle name="Vejica 2 3 8 2 2 3 5" xfId="8184"/>
    <cellStyle name="Vejica 2 3 8 2 2 4" xfId="6776"/>
    <cellStyle name="Vejica 2 3 8 2 2 4 2" xfId="23718"/>
    <cellStyle name="Vejica 2 3 8 2 2 5" xfId="11002"/>
    <cellStyle name="Vejica 2 3 8 2 2 5 2" xfId="25160"/>
    <cellStyle name="Vejica 2 3 8 2 2 6" xfId="15228"/>
    <cellStyle name="Vejica 2 3 8 2 2 6 2" xfId="29386"/>
    <cellStyle name="Vejica 2 3 8 2 2 7" xfId="19486"/>
    <cellStyle name="Vejica 2 3 8 2 2 8" xfId="5331"/>
    <cellStyle name="Vejica 2 3 8 2 2 9" xfId="33642"/>
    <cellStyle name="Vejica 2 3 8 2 3" xfId="3219"/>
    <cellStyle name="Vejica 2 3 8 2 3 2" xfId="13114"/>
    <cellStyle name="Vejica 2 3 8 2 3 2 2" xfId="27272"/>
    <cellStyle name="Vejica 2 3 8 2 3 3" xfId="17340"/>
    <cellStyle name="Vejica 2 3 8 2 3 3 2" xfId="31498"/>
    <cellStyle name="Vejica 2 3 8 2 3 4" xfId="21598"/>
    <cellStyle name="Vejica 2 3 8 2 3 5" xfId="8888"/>
    <cellStyle name="Vejica 2 3 8 2 4" xfId="1811"/>
    <cellStyle name="Vejica 2 3 8 2 4 2" xfId="11706"/>
    <cellStyle name="Vejica 2 3 8 2 4 2 2" xfId="25864"/>
    <cellStyle name="Vejica 2 3 8 2 4 3" xfId="15932"/>
    <cellStyle name="Vejica 2 3 8 2 4 3 2" xfId="30090"/>
    <cellStyle name="Vejica 2 3 8 2 4 4" xfId="20190"/>
    <cellStyle name="Vejica 2 3 8 2 4 5" xfId="7480"/>
    <cellStyle name="Vejica 2 3 8 2 5" xfId="6072"/>
    <cellStyle name="Vejica 2 3 8 2 5 2" xfId="23014"/>
    <cellStyle name="Vejica 2 3 8 2 6" xfId="10298"/>
    <cellStyle name="Vejica 2 3 8 2 6 2" xfId="24456"/>
    <cellStyle name="Vejica 2 3 8 2 7" xfId="14524"/>
    <cellStyle name="Vejica 2 3 8 2 7 2" xfId="28682"/>
    <cellStyle name="Vejica 2 3 8 2 8" xfId="18782"/>
    <cellStyle name="Vejica 2 3 8 2 9" xfId="4627"/>
    <cellStyle name="Vejica 2 3 8 3" xfId="755"/>
    <cellStyle name="Vejica 2 3 8 3 2" xfId="3571"/>
    <cellStyle name="Vejica 2 3 8 3 2 2" xfId="13466"/>
    <cellStyle name="Vejica 2 3 8 3 2 2 2" xfId="27624"/>
    <cellStyle name="Vejica 2 3 8 3 2 3" xfId="17692"/>
    <cellStyle name="Vejica 2 3 8 3 2 3 2" xfId="31850"/>
    <cellStyle name="Vejica 2 3 8 3 2 4" xfId="21950"/>
    <cellStyle name="Vejica 2 3 8 3 2 5" xfId="9240"/>
    <cellStyle name="Vejica 2 3 8 3 3" xfId="2163"/>
    <cellStyle name="Vejica 2 3 8 3 3 2" xfId="12058"/>
    <cellStyle name="Vejica 2 3 8 3 3 2 2" xfId="26216"/>
    <cellStyle name="Vejica 2 3 8 3 3 3" xfId="16284"/>
    <cellStyle name="Vejica 2 3 8 3 3 3 2" xfId="30442"/>
    <cellStyle name="Vejica 2 3 8 3 3 4" xfId="20542"/>
    <cellStyle name="Vejica 2 3 8 3 3 5" xfId="7832"/>
    <cellStyle name="Vejica 2 3 8 3 4" xfId="6424"/>
    <cellStyle name="Vejica 2 3 8 3 4 2" xfId="23366"/>
    <cellStyle name="Vejica 2 3 8 3 5" xfId="10650"/>
    <cellStyle name="Vejica 2 3 8 3 5 2" xfId="24808"/>
    <cellStyle name="Vejica 2 3 8 3 6" xfId="14876"/>
    <cellStyle name="Vejica 2 3 8 3 6 2" xfId="29034"/>
    <cellStyle name="Vejica 2 3 8 3 7" xfId="19134"/>
    <cellStyle name="Vejica 2 3 8 3 8" xfId="4979"/>
    <cellStyle name="Vejica 2 3 8 3 9" xfId="33290"/>
    <cellStyle name="Vejica 2 3 8 4" xfId="2995"/>
    <cellStyle name="Vejica 2 3 8 4 2" xfId="12890"/>
    <cellStyle name="Vejica 2 3 8 4 2 2" xfId="27048"/>
    <cellStyle name="Vejica 2 3 8 4 3" xfId="17116"/>
    <cellStyle name="Vejica 2 3 8 4 3 2" xfId="31274"/>
    <cellStyle name="Vejica 2 3 8 4 4" xfId="21374"/>
    <cellStyle name="Vejica 2 3 8 4 5" xfId="8664"/>
    <cellStyle name="Vejica 2 3 8 5" xfId="1587"/>
    <cellStyle name="Vejica 2 3 8 5 2" xfId="11482"/>
    <cellStyle name="Vejica 2 3 8 5 2 2" xfId="25640"/>
    <cellStyle name="Vejica 2 3 8 5 3" xfId="15708"/>
    <cellStyle name="Vejica 2 3 8 5 3 2" xfId="29866"/>
    <cellStyle name="Vejica 2 3 8 5 4" xfId="19966"/>
    <cellStyle name="Vejica 2 3 8 5 5" xfId="7256"/>
    <cellStyle name="Vejica 2 3 8 6" xfId="5848"/>
    <cellStyle name="Vejica 2 3 8 6 2" xfId="22790"/>
    <cellStyle name="Vejica 2 3 8 7" xfId="10074"/>
    <cellStyle name="Vejica 2 3 8 7 2" xfId="24232"/>
    <cellStyle name="Vejica 2 3 8 8" xfId="14300"/>
    <cellStyle name="Vejica 2 3 8 8 2" xfId="28458"/>
    <cellStyle name="Vejica 2 3 8 9" xfId="18558"/>
    <cellStyle name="Vejica 2 3 9" xfId="348"/>
    <cellStyle name="Vejica 2 3 9 10" xfId="4572"/>
    <cellStyle name="Vejica 2 3 9 11" xfId="32883"/>
    <cellStyle name="Vejica 2 3 9 2" xfId="700"/>
    <cellStyle name="Vejica 2 3 9 2 10" xfId="33235"/>
    <cellStyle name="Vejica 2 3 9 2 2" xfId="1404"/>
    <cellStyle name="Vejica 2 3 9 2 2 2" xfId="4220"/>
    <cellStyle name="Vejica 2 3 9 2 2 2 2" xfId="14115"/>
    <cellStyle name="Vejica 2 3 9 2 2 2 2 2" xfId="28273"/>
    <cellStyle name="Vejica 2 3 9 2 2 2 3" xfId="18341"/>
    <cellStyle name="Vejica 2 3 9 2 2 2 3 2" xfId="32499"/>
    <cellStyle name="Vejica 2 3 9 2 2 2 4" xfId="22599"/>
    <cellStyle name="Vejica 2 3 9 2 2 2 5" xfId="9889"/>
    <cellStyle name="Vejica 2 3 9 2 2 3" xfId="2812"/>
    <cellStyle name="Vejica 2 3 9 2 2 3 2" xfId="12707"/>
    <cellStyle name="Vejica 2 3 9 2 2 3 2 2" xfId="26865"/>
    <cellStyle name="Vejica 2 3 9 2 2 3 3" xfId="16933"/>
    <cellStyle name="Vejica 2 3 9 2 2 3 3 2" xfId="31091"/>
    <cellStyle name="Vejica 2 3 9 2 2 3 4" xfId="21191"/>
    <cellStyle name="Vejica 2 3 9 2 2 3 5" xfId="8481"/>
    <cellStyle name="Vejica 2 3 9 2 2 4" xfId="7073"/>
    <cellStyle name="Vejica 2 3 9 2 2 4 2" xfId="24015"/>
    <cellStyle name="Vejica 2 3 9 2 2 5" xfId="11299"/>
    <cellStyle name="Vejica 2 3 9 2 2 5 2" xfId="25457"/>
    <cellStyle name="Vejica 2 3 9 2 2 6" xfId="15525"/>
    <cellStyle name="Vejica 2 3 9 2 2 6 2" xfId="29683"/>
    <cellStyle name="Vejica 2 3 9 2 2 7" xfId="19783"/>
    <cellStyle name="Vejica 2 3 9 2 2 8" xfId="5628"/>
    <cellStyle name="Vejica 2 3 9 2 2 9" xfId="33939"/>
    <cellStyle name="Vejica 2 3 9 2 3" xfId="3516"/>
    <cellStyle name="Vejica 2 3 9 2 3 2" xfId="13411"/>
    <cellStyle name="Vejica 2 3 9 2 3 2 2" xfId="27569"/>
    <cellStyle name="Vejica 2 3 9 2 3 3" xfId="17637"/>
    <cellStyle name="Vejica 2 3 9 2 3 3 2" xfId="31795"/>
    <cellStyle name="Vejica 2 3 9 2 3 4" xfId="21895"/>
    <cellStyle name="Vejica 2 3 9 2 3 5" xfId="9185"/>
    <cellStyle name="Vejica 2 3 9 2 4" xfId="2108"/>
    <cellStyle name="Vejica 2 3 9 2 4 2" xfId="12003"/>
    <cellStyle name="Vejica 2 3 9 2 4 2 2" xfId="26161"/>
    <cellStyle name="Vejica 2 3 9 2 4 3" xfId="16229"/>
    <cellStyle name="Vejica 2 3 9 2 4 3 2" xfId="30387"/>
    <cellStyle name="Vejica 2 3 9 2 4 4" xfId="20487"/>
    <cellStyle name="Vejica 2 3 9 2 4 5" xfId="7777"/>
    <cellStyle name="Vejica 2 3 9 2 5" xfId="6369"/>
    <cellStyle name="Vejica 2 3 9 2 5 2" xfId="23311"/>
    <cellStyle name="Vejica 2 3 9 2 6" xfId="10595"/>
    <cellStyle name="Vejica 2 3 9 2 6 2" xfId="24753"/>
    <cellStyle name="Vejica 2 3 9 2 7" xfId="14821"/>
    <cellStyle name="Vejica 2 3 9 2 7 2" xfId="28979"/>
    <cellStyle name="Vejica 2 3 9 2 8" xfId="19079"/>
    <cellStyle name="Vejica 2 3 9 2 9" xfId="4924"/>
    <cellStyle name="Vejica 2 3 9 3" xfId="1052"/>
    <cellStyle name="Vejica 2 3 9 3 2" xfId="3868"/>
    <cellStyle name="Vejica 2 3 9 3 2 2" xfId="13763"/>
    <cellStyle name="Vejica 2 3 9 3 2 2 2" xfId="27921"/>
    <cellStyle name="Vejica 2 3 9 3 2 3" xfId="17989"/>
    <cellStyle name="Vejica 2 3 9 3 2 3 2" xfId="32147"/>
    <cellStyle name="Vejica 2 3 9 3 2 4" xfId="22247"/>
    <cellStyle name="Vejica 2 3 9 3 2 5" xfId="9537"/>
    <cellStyle name="Vejica 2 3 9 3 3" xfId="2460"/>
    <cellStyle name="Vejica 2 3 9 3 3 2" xfId="12355"/>
    <cellStyle name="Vejica 2 3 9 3 3 2 2" xfId="26513"/>
    <cellStyle name="Vejica 2 3 9 3 3 3" xfId="16581"/>
    <cellStyle name="Vejica 2 3 9 3 3 3 2" xfId="30739"/>
    <cellStyle name="Vejica 2 3 9 3 3 4" xfId="20839"/>
    <cellStyle name="Vejica 2 3 9 3 3 5" xfId="8129"/>
    <cellStyle name="Vejica 2 3 9 3 4" xfId="6721"/>
    <cellStyle name="Vejica 2 3 9 3 4 2" xfId="23663"/>
    <cellStyle name="Vejica 2 3 9 3 5" xfId="10947"/>
    <cellStyle name="Vejica 2 3 9 3 5 2" xfId="25105"/>
    <cellStyle name="Vejica 2 3 9 3 6" xfId="15173"/>
    <cellStyle name="Vejica 2 3 9 3 6 2" xfId="29331"/>
    <cellStyle name="Vejica 2 3 9 3 7" xfId="19431"/>
    <cellStyle name="Vejica 2 3 9 3 8" xfId="5276"/>
    <cellStyle name="Vejica 2 3 9 3 9" xfId="33587"/>
    <cellStyle name="Vejica 2 3 9 4" xfId="3164"/>
    <cellStyle name="Vejica 2 3 9 4 2" xfId="13059"/>
    <cellStyle name="Vejica 2 3 9 4 2 2" xfId="27217"/>
    <cellStyle name="Vejica 2 3 9 4 3" xfId="17285"/>
    <cellStyle name="Vejica 2 3 9 4 3 2" xfId="31443"/>
    <cellStyle name="Vejica 2 3 9 4 4" xfId="21543"/>
    <cellStyle name="Vejica 2 3 9 4 5" xfId="8833"/>
    <cellStyle name="Vejica 2 3 9 5" xfId="1756"/>
    <cellStyle name="Vejica 2 3 9 5 2" xfId="11651"/>
    <cellStyle name="Vejica 2 3 9 5 2 2" xfId="25809"/>
    <cellStyle name="Vejica 2 3 9 5 3" xfId="15877"/>
    <cellStyle name="Vejica 2 3 9 5 3 2" xfId="30035"/>
    <cellStyle name="Vejica 2 3 9 5 4" xfId="20135"/>
    <cellStyle name="Vejica 2 3 9 5 5" xfId="7425"/>
    <cellStyle name="Vejica 2 3 9 6" xfId="6017"/>
    <cellStyle name="Vejica 2 3 9 6 2" xfId="22959"/>
    <cellStyle name="Vejica 2 3 9 7" xfId="10243"/>
    <cellStyle name="Vejica 2 3 9 7 2" xfId="24401"/>
    <cellStyle name="Vejica 2 3 9 8" xfId="14469"/>
    <cellStyle name="Vejica 2 3 9 8 2" xfId="28627"/>
    <cellStyle name="Vejica 2 3 9 9" xfId="18727"/>
    <cellStyle name="Vejica 2 4" xfId="16"/>
    <cellStyle name="Vejica 2 4 10" xfId="727"/>
    <cellStyle name="Vejica 2 4 10 2" xfId="3543"/>
    <cellStyle name="Vejica 2 4 10 2 2" xfId="13438"/>
    <cellStyle name="Vejica 2 4 10 2 2 2" xfId="27596"/>
    <cellStyle name="Vejica 2 4 10 2 3" xfId="17664"/>
    <cellStyle name="Vejica 2 4 10 2 3 2" xfId="31822"/>
    <cellStyle name="Vejica 2 4 10 2 4" xfId="21922"/>
    <cellStyle name="Vejica 2 4 10 2 5" xfId="9212"/>
    <cellStyle name="Vejica 2 4 10 3" xfId="2135"/>
    <cellStyle name="Vejica 2 4 10 3 2" xfId="12030"/>
    <cellStyle name="Vejica 2 4 10 3 2 2" xfId="26188"/>
    <cellStyle name="Vejica 2 4 10 3 3" xfId="16256"/>
    <cellStyle name="Vejica 2 4 10 3 3 2" xfId="30414"/>
    <cellStyle name="Vejica 2 4 10 3 4" xfId="20514"/>
    <cellStyle name="Vejica 2 4 10 3 5" xfId="7804"/>
    <cellStyle name="Vejica 2 4 10 4" xfId="6396"/>
    <cellStyle name="Vejica 2 4 10 4 2" xfId="23338"/>
    <cellStyle name="Vejica 2 4 10 5" xfId="10622"/>
    <cellStyle name="Vejica 2 4 10 5 2" xfId="24780"/>
    <cellStyle name="Vejica 2 4 10 6" xfId="14848"/>
    <cellStyle name="Vejica 2 4 10 6 2" xfId="29006"/>
    <cellStyle name="Vejica 2 4 10 7" xfId="19106"/>
    <cellStyle name="Vejica 2 4 10 8" xfId="4951"/>
    <cellStyle name="Vejica 2 4 10 9" xfId="33262"/>
    <cellStyle name="Vejica 2 4 11" xfId="2839"/>
    <cellStyle name="Vejica 2 4 11 2" xfId="8508"/>
    <cellStyle name="Vejica 2 4 11 2 2" xfId="24042"/>
    <cellStyle name="Vejica 2 4 11 3" xfId="12734"/>
    <cellStyle name="Vejica 2 4 11 3 2" xfId="26892"/>
    <cellStyle name="Vejica 2 4 11 4" xfId="16960"/>
    <cellStyle name="Vejica 2 4 11 4 2" xfId="31118"/>
    <cellStyle name="Vejica 2 4 11 5" xfId="21218"/>
    <cellStyle name="Vejica 2 4 11 6" xfId="5658"/>
    <cellStyle name="Vejica 2 4 12" xfId="1431"/>
    <cellStyle name="Vejica 2 4 12 2" xfId="11326"/>
    <cellStyle name="Vejica 2 4 12 2 2" xfId="25484"/>
    <cellStyle name="Vejica 2 4 12 3" xfId="15552"/>
    <cellStyle name="Vejica 2 4 12 3 2" xfId="29710"/>
    <cellStyle name="Vejica 2 4 12 4" xfId="19810"/>
    <cellStyle name="Vejica 2 4 12 5" xfId="7100"/>
    <cellStyle name="Vejica 2 4 13" xfId="5695"/>
    <cellStyle name="Vejica 2 4 13 2" xfId="22637"/>
    <cellStyle name="Vejica 2 4 14" xfId="9921"/>
    <cellStyle name="Vejica 2 4 14 2" xfId="24079"/>
    <cellStyle name="Vejica 2 4 15" xfId="14147"/>
    <cellStyle name="Vejica 2 4 15 2" xfId="28305"/>
    <cellStyle name="Vejica 2 4 16" xfId="18371"/>
    <cellStyle name="Vejica 2 4 16 2" xfId="32529"/>
    <cellStyle name="Vejica 2 4 17" xfId="18405"/>
    <cellStyle name="Vejica 2 4 18" xfId="4247"/>
    <cellStyle name="Vejica 2 4 19" xfId="32558"/>
    <cellStyle name="Vejica 2 4 2" xfId="32"/>
    <cellStyle name="Vejica 2 4 2 10" xfId="2855"/>
    <cellStyle name="Vejica 2 4 2 10 2" xfId="8524"/>
    <cellStyle name="Vejica 2 4 2 10 2 2" xfId="24058"/>
    <cellStyle name="Vejica 2 4 2 10 3" xfId="12750"/>
    <cellStyle name="Vejica 2 4 2 10 3 2" xfId="26908"/>
    <cellStyle name="Vejica 2 4 2 10 4" xfId="16976"/>
    <cellStyle name="Vejica 2 4 2 10 4 2" xfId="31134"/>
    <cellStyle name="Vejica 2 4 2 10 5" xfId="21234"/>
    <cellStyle name="Vejica 2 4 2 10 6" xfId="5674"/>
    <cellStyle name="Vejica 2 4 2 11" xfId="1447"/>
    <cellStyle name="Vejica 2 4 2 11 2" xfId="11342"/>
    <cellStyle name="Vejica 2 4 2 11 2 2" xfId="25500"/>
    <cellStyle name="Vejica 2 4 2 11 3" xfId="15568"/>
    <cellStyle name="Vejica 2 4 2 11 3 2" xfId="29726"/>
    <cellStyle name="Vejica 2 4 2 11 4" xfId="19826"/>
    <cellStyle name="Vejica 2 4 2 11 5" xfId="7116"/>
    <cellStyle name="Vejica 2 4 2 12" xfId="5711"/>
    <cellStyle name="Vejica 2 4 2 12 2" xfId="22653"/>
    <cellStyle name="Vejica 2 4 2 13" xfId="9937"/>
    <cellStyle name="Vejica 2 4 2 13 2" xfId="24095"/>
    <cellStyle name="Vejica 2 4 2 14" xfId="14163"/>
    <cellStyle name="Vejica 2 4 2 14 2" xfId="28321"/>
    <cellStyle name="Vejica 2 4 2 15" xfId="18387"/>
    <cellStyle name="Vejica 2 4 2 15 2" xfId="32545"/>
    <cellStyle name="Vejica 2 4 2 16" xfId="18421"/>
    <cellStyle name="Vejica 2 4 2 17" xfId="4263"/>
    <cellStyle name="Vejica 2 4 2 18" xfId="32574"/>
    <cellStyle name="Vejica 2 4 2 2" xfId="105"/>
    <cellStyle name="Vejica 2 4 2 2 10" xfId="14195"/>
    <cellStyle name="Vejica 2 4 2 2 10 2" xfId="28353"/>
    <cellStyle name="Vejica 2 4 2 2 11" xfId="18453"/>
    <cellStyle name="Vejica 2 4 2 2 12" xfId="4330"/>
    <cellStyle name="Vejica 2 4 2 2 13" xfId="32641"/>
    <cellStyle name="Vejica 2 4 2 2 2" xfId="265"/>
    <cellStyle name="Vejica 2 4 2 2 2 10" xfId="4490"/>
    <cellStyle name="Vejica 2 4 2 2 2 11" xfId="32801"/>
    <cellStyle name="Vejica 2 4 2 2 2 2" xfId="618"/>
    <cellStyle name="Vejica 2 4 2 2 2 2 10" xfId="33153"/>
    <cellStyle name="Vejica 2 4 2 2 2 2 2" xfId="1322"/>
    <cellStyle name="Vejica 2 4 2 2 2 2 2 2" xfId="4138"/>
    <cellStyle name="Vejica 2 4 2 2 2 2 2 2 2" xfId="14033"/>
    <cellStyle name="Vejica 2 4 2 2 2 2 2 2 2 2" xfId="28191"/>
    <cellStyle name="Vejica 2 4 2 2 2 2 2 2 3" xfId="18259"/>
    <cellStyle name="Vejica 2 4 2 2 2 2 2 2 3 2" xfId="32417"/>
    <cellStyle name="Vejica 2 4 2 2 2 2 2 2 4" xfId="22517"/>
    <cellStyle name="Vejica 2 4 2 2 2 2 2 2 5" xfId="9807"/>
    <cellStyle name="Vejica 2 4 2 2 2 2 2 3" xfId="2730"/>
    <cellStyle name="Vejica 2 4 2 2 2 2 2 3 2" xfId="12625"/>
    <cellStyle name="Vejica 2 4 2 2 2 2 2 3 2 2" xfId="26783"/>
    <cellStyle name="Vejica 2 4 2 2 2 2 2 3 3" xfId="16851"/>
    <cellStyle name="Vejica 2 4 2 2 2 2 2 3 3 2" xfId="31009"/>
    <cellStyle name="Vejica 2 4 2 2 2 2 2 3 4" xfId="21109"/>
    <cellStyle name="Vejica 2 4 2 2 2 2 2 3 5" xfId="8399"/>
    <cellStyle name="Vejica 2 4 2 2 2 2 2 4" xfId="6991"/>
    <cellStyle name="Vejica 2 4 2 2 2 2 2 4 2" xfId="23933"/>
    <cellStyle name="Vejica 2 4 2 2 2 2 2 5" xfId="11217"/>
    <cellStyle name="Vejica 2 4 2 2 2 2 2 5 2" xfId="25375"/>
    <cellStyle name="Vejica 2 4 2 2 2 2 2 6" xfId="15443"/>
    <cellStyle name="Vejica 2 4 2 2 2 2 2 6 2" xfId="29601"/>
    <cellStyle name="Vejica 2 4 2 2 2 2 2 7" xfId="19701"/>
    <cellStyle name="Vejica 2 4 2 2 2 2 2 8" xfId="5546"/>
    <cellStyle name="Vejica 2 4 2 2 2 2 2 9" xfId="33857"/>
    <cellStyle name="Vejica 2 4 2 2 2 2 3" xfId="3434"/>
    <cellStyle name="Vejica 2 4 2 2 2 2 3 2" xfId="13329"/>
    <cellStyle name="Vejica 2 4 2 2 2 2 3 2 2" xfId="27487"/>
    <cellStyle name="Vejica 2 4 2 2 2 2 3 3" xfId="17555"/>
    <cellStyle name="Vejica 2 4 2 2 2 2 3 3 2" xfId="31713"/>
    <cellStyle name="Vejica 2 4 2 2 2 2 3 4" xfId="21813"/>
    <cellStyle name="Vejica 2 4 2 2 2 2 3 5" xfId="9103"/>
    <cellStyle name="Vejica 2 4 2 2 2 2 4" xfId="2026"/>
    <cellStyle name="Vejica 2 4 2 2 2 2 4 2" xfId="11921"/>
    <cellStyle name="Vejica 2 4 2 2 2 2 4 2 2" xfId="26079"/>
    <cellStyle name="Vejica 2 4 2 2 2 2 4 3" xfId="16147"/>
    <cellStyle name="Vejica 2 4 2 2 2 2 4 3 2" xfId="30305"/>
    <cellStyle name="Vejica 2 4 2 2 2 2 4 4" xfId="20405"/>
    <cellStyle name="Vejica 2 4 2 2 2 2 4 5" xfId="7695"/>
    <cellStyle name="Vejica 2 4 2 2 2 2 5" xfId="6287"/>
    <cellStyle name="Vejica 2 4 2 2 2 2 5 2" xfId="23229"/>
    <cellStyle name="Vejica 2 4 2 2 2 2 6" xfId="10513"/>
    <cellStyle name="Vejica 2 4 2 2 2 2 6 2" xfId="24671"/>
    <cellStyle name="Vejica 2 4 2 2 2 2 7" xfId="14739"/>
    <cellStyle name="Vejica 2 4 2 2 2 2 7 2" xfId="28897"/>
    <cellStyle name="Vejica 2 4 2 2 2 2 8" xfId="18997"/>
    <cellStyle name="Vejica 2 4 2 2 2 2 9" xfId="4842"/>
    <cellStyle name="Vejica 2 4 2 2 2 3" xfId="970"/>
    <cellStyle name="Vejica 2 4 2 2 2 3 2" xfId="3786"/>
    <cellStyle name="Vejica 2 4 2 2 2 3 2 2" xfId="13681"/>
    <cellStyle name="Vejica 2 4 2 2 2 3 2 2 2" xfId="27839"/>
    <cellStyle name="Vejica 2 4 2 2 2 3 2 3" xfId="17907"/>
    <cellStyle name="Vejica 2 4 2 2 2 3 2 3 2" xfId="32065"/>
    <cellStyle name="Vejica 2 4 2 2 2 3 2 4" xfId="22165"/>
    <cellStyle name="Vejica 2 4 2 2 2 3 2 5" xfId="9455"/>
    <cellStyle name="Vejica 2 4 2 2 2 3 3" xfId="2378"/>
    <cellStyle name="Vejica 2 4 2 2 2 3 3 2" xfId="12273"/>
    <cellStyle name="Vejica 2 4 2 2 2 3 3 2 2" xfId="26431"/>
    <cellStyle name="Vejica 2 4 2 2 2 3 3 3" xfId="16499"/>
    <cellStyle name="Vejica 2 4 2 2 2 3 3 3 2" xfId="30657"/>
    <cellStyle name="Vejica 2 4 2 2 2 3 3 4" xfId="20757"/>
    <cellStyle name="Vejica 2 4 2 2 2 3 3 5" xfId="8047"/>
    <cellStyle name="Vejica 2 4 2 2 2 3 4" xfId="6639"/>
    <cellStyle name="Vejica 2 4 2 2 2 3 4 2" xfId="23581"/>
    <cellStyle name="Vejica 2 4 2 2 2 3 5" xfId="10865"/>
    <cellStyle name="Vejica 2 4 2 2 2 3 5 2" xfId="25023"/>
    <cellStyle name="Vejica 2 4 2 2 2 3 6" xfId="15091"/>
    <cellStyle name="Vejica 2 4 2 2 2 3 6 2" xfId="29249"/>
    <cellStyle name="Vejica 2 4 2 2 2 3 7" xfId="19349"/>
    <cellStyle name="Vejica 2 4 2 2 2 3 8" xfId="5194"/>
    <cellStyle name="Vejica 2 4 2 2 2 3 9" xfId="33505"/>
    <cellStyle name="Vejica 2 4 2 2 2 4" xfId="3082"/>
    <cellStyle name="Vejica 2 4 2 2 2 4 2" xfId="12977"/>
    <cellStyle name="Vejica 2 4 2 2 2 4 2 2" xfId="27135"/>
    <cellStyle name="Vejica 2 4 2 2 2 4 3" xfId="17203"/>
    <cellStyle name="Vejica 2 4 2 2 2 4 3 2" xfId="31361"/>
    <cellStyle name="Vejica 2 4 2 2 2 4 4" xfId="21461"/>
    <cellStyle name="Vejica 2 4 2 2 2 4 5" xfId="8751"/>
    <cellStyle name="Vejica 2 4 2 2 2 5" xfId="1674"/>
    <cellStyle name="Vejica 2 4 2 2 2 5 2" xfId="11569"/>
    <cellStyle name="Vejica 2 4 2 2 2 5 2 2" xfId="25727"/>
    <cellStyle name="Vejica 2 4 2 2 2 5 3" xfId="15795"/>
    <cellStyle name="Vejica 2 4 2 2 2 5 3 2" xfId="29953"/>
    <cellStyle name="Vejica 2 4 2 2 2 5 4" xfId="20053"/>
    <cellStyle name="Vejica 2 4 2 2 2 5 5" xfId="7343"/>
    <cellStyle name="Vejica 2 4 2 2 2 6" xfId="5935"/>
    <cellStyle name="Vejica 2 4 2 2 2 6 2" xfId="22877"/>
    <cellStyle name="Vejica 2 4 2 2 2 7" xfId="10161"/>
    <cellStyle name="Vejica 2 4 2 2 2 7 2" xfId="24319"/>
    <cellStyle name="Vejica 2 4 2 2 2 8" xfId="14387"/>
    <cellStyle name="Vejica 2 4 2 2 2 8 2" xfId="28545"/>
    <cellStyle name="Vejica 2 4 2 2 2 9" xfId="18645"/>
    <cellStyle name="Vejica 2 4 2 2 3" xfId="357"/>
    <cellStyle name="Vejica 2 4 2 2 3 10" xfId="4581"/>
    <cellStyle name="Vejica 2 4 2 2 3 11" xfId="32892"/>
    <cellStyle name="Vejica 2 4 2 2 3 2" xfId="709"/>
    <cellStyle name="Vejica 2 4 2 2 3 2 10" xfId="33244"/>
    <cellStyle name="Vejica 2 4 2 2 3 2 2" xfId="1413"/>
    <cellStyle name="Vejica 2 4 2 2 3 2 2 2" xfId="4229"/>
    <cellStyle name="Vejica 2 4 2 2 3 2 2 2 2" xfId="14124"/>
    <cellStyle name="Vejica 2 4 2 2 3 2 2 2 2 2" xfId="28282"/>
    <cellStyle name="Vejica 2 4 2 2 3 2 2 2 3" xfId="18350"/>
    <cellStyle name="Vejica 2 4 2 2 3 2 2 2 3 2" xfId="32508"/>
    <cellStyle name="Vejica 2 4 2 2 3 2 2 2 4" xfId="22608"/>
    <cellStyle name="Vejica 2 4 2 2 3 2 2 2 5" xfId="9898"/>
    <cellStyle name="Vejica 2 4 2 2 3 2 2 3" xfId="2821"/>
    <cellStyle name="Vejica 2 4 2 2 3 2 2 3 2" xfId="12716"/>
    <cellStyle name="Vejica 2 4 2 2 3 2 2 3 2 2" xfId="26874"/>
    <cellStyle name="Vejica 2 4 2 2 3 2 2 3 3" xfId="16942"/>
    <cellStyle name="Vejica 2 4 2 2 3 2 2 3 3 2" xfId="31100"/>
    <cellStyle name="Vejica 2 4 2 2 3 2 2 3 4" xfId="21200"/>
    <cellStyle name="Vejica 2 4 2 2 3 2 2 3 5" xfId="8490"/>
    <cellStyle name="Vejica 2 4 2 2 3 2 2 4" xfId="7082"/>
    <cellStyle name="Vejica 2 4 2 2 3 2 2 4 2" xfId="24024"/>
    <cellStyle name="Vejica 2 4 2 2 3 2 2 5" xfId="11308"/>
    <cellStyle name="Vejica 2 4 2 2 3 2 2 5 2" xfId="25466"/>
    <cellStyle name="Vejica 2 4 2 2 3 2 2 6" xfId="15534"/>
    <cellStyle name="Vejica 2 4 2 2 3 2 2 6 2" xfId="29692"/>
    <cellStyle name="Vejica 2 4 2 2 3 2 2 7" xfId="19792"/>
    <cellStyle name="Vejica 2 4 2 2 3 2 2 8" xfId="5637"/>
    <cellStyle name="Vejica 2 4 2 2 3 2 2 9" xfId="33948"/>
    <cellStyle name="Vejica 2 4 2 2 3 2 3" xfId="3525"/>
    <cellStyle name="Vejica 2 4 2 2 3 2 3 2" xfId="13420"/>
    <cellStyle name="Vejica 2 4 2 2 3 2 3 2 2" xfId="27578"/>
    <cellStyle name="Vejica 2 4 2 2 3 2 3 3" xfId="17646"/>
    <cellStyle name="Vejica 2 4 2 2 3 2 3 3 2" xfId="31804"/>
    <cellStyle name="Vejica 2 4 2 2 3 2 3 4" xfId="21904"/>
    <cellStyle name="Vejica 2 4 2 2 3 2 3 5" xfId="9194"/>
    <cellStyle name="Vejica 2 4 2 2 3 2 4" xfId="2117"/>
    <cellStyle name="Vejica 2 4 2 2 3 2 4 2" xfId="12012"/>
    <cellStyle name="Vejica 2 4 2 2 3 2 4 2 2" xfId="26170"/>
    <cellStyle name="Vejica 2 4 2 2 3 2 4 3" xfId="16238"/>
    <cellStyle name="Vejica 2 4 2 2 3 2 4 3 2" xfId="30396"/>
    <cellStyle name="Vejica 2 4 2 2 3 2 4 4" xfId="20496"/>
    <cellStyle name="Vejica 2 4 2 2 3 2 4 5" xfId="7786"/>
    <cellStyle name="Vejica 2 4 2 2 3 2 5" xfId="6378"/>
    <cellStyle name="Vejica 2 4 2 2 3 2 5 2" xfId="23320"/>
    <cellStyle name="Vejica 2 4 2 2 3 2 6" xfId="10604"/>
    <cellStyle name="Vejica 2 4 2 2 3 2 6 2" xfId="24762"/>
    <cellStyle name="Vejica 2 4 2 2 3 2 7" xfId="14830"/>
    <cellStyle name="Vejica 2 4 2 2 3 2 7 2" xfId="28988"/>
    <cellStyle name="Vejica 2 4 2 2 3 2 8" xfId="19088"/>
    <cellStyle name="Vejica 2 4 2 2 3 2 9" xfId="4933"/>
    <cellStyle name="Vejica 2 4 2 2 3 3" xfId="1061"/>
    <cellStyle name="Vejica 2 4 2 2 3 3 2" xfId="3877"/>
    <cellStyle name="Vejica 2 4 2 2 3 3 2 2" xfId="13772"/>
    <cellStyle name="Vejica 2 4 2 2 3 3 2 2 2" xfId="27930"/>
    <cellStyle name="Vejica 2 4 2 2 3 3 2 3" xfId="17998"/>
    <cellStyle name="Vejica 2 4 2 2 3 3 2 3 2" xfId="32156"/>
    <cellStyle name="Vejica 2 4 2 2 3 3 2 4" xfId="22256"/>
    <cellStyle name="Vejica 2 4 2 2 3 3 2 5" xfId="9546"/>
    <cellStyle name="Vejica 2 4 2 2 3 3 3" xfId="2469"/>
    <cellStyle name="Vejica 2 4 2 2 3 3 3 2" xfId="12364"/>
    <cellStyle name="Vejica 2 4 2 2 3 3 3 2 2" xfId="26522"/>
    <cellStyle name="Vejica 2 4 2 2 3 3 3 3" xfId="16590"/>
    <cellStyle name="Vejica 2 4 2 2 3 3 3 3 2" xfId="30748"/>
    <cellStyle name="Vejica 2 4 2 2 3 3 3 4" xfId="20848"/>
    <cellStyle name="Vejica 2 4 2 2 3 3 3 5" xfId="8138"/>
    <cellStyle name="Vejica 2 4 2 2 3 3 4" xfId="6730"/>
    <cellStyle name="Vejica 2 4 2 2 3 3 4 2" xfId="23672"/>
    <cellStyle name="Vejica 2 4 2 2 3 3 5" xfId="10956"/>
    <cellStyle name="Vejica 2 4 2 2 3 3 5 2" xfId="25114"/>
    <cellStyle name="Vejica 2 4 2 2 3 3 6" xfId="15182"/>
    <cellStyle name="Vejica 2 4 2 2 3 3 6 2" xfId="29340"/>
    <cellStyle name="Vejica 2 4 2 2 3 3 7" xfId="19440"/>
    <cellStyle name="Vejica 2 4 2 2 3 3 8" xfId="5285"/>
    <cellStyle name="Vejica 2 4 2 2 3 3 9" xfId="33596"/>
    <cellStyle name="Vejica 2 4 2 2 3 4" xfId="3173"/>
    <cellStyle name="Vejica 2 4 2 2 3 4 2" xfId="13068"/>
    <cellStyle name="Vejica 2 4 2 2 3 4 2 2" xfId="27226"/>
    <cellStyle name="Vejica 2 4 2 2 3 4 3" xfId="17294"/>
    <cellStyle name="Vejica 2 4 2 2 3 4 3 2" xfId="31452"/>
    <cellStyle name="Vejica 2 4 2 2 3 4 4" xfId="21552"/>
    <cellStyle name="Vejica 2 4 2 2 3 4 5" xfId="8842"/>
    <cellStyle name="Vejica 2 4 2 2 3 5" xfId="1765"/>
    <cellStyle name="Vejica 2 4 2 2 3 5 2" xfId="11660"/>
    <cellStyle name="Vejica 2 4 2 2 3 5 2 2" xfId="25818"/>
    <cellStyle name="Vejica 2 4 2 2 3 5 3" xfId="15886"/>
    <cellStyle name="Vejica 2 4 2 2 3 5 3 2" xfId="30044"/>
    <cellStyle name="Vejica 2 4 2 2 3 5 4" xfId="20144"/>
    <cellStyle name="Vejica 2 4 2 2 3 5 5" xfId="7434"/>
    <cellStyle name="Vejica 2 4 2 2 3 6" xfId="6026"/>
    <cellStyle name="Vejica 2 4 2 2 3 6 2" xfId="22968"/>
    <cellStyle name="Vejica 2 4 2 2 3 7" xfId="10252"/>
    <cellStyle name="Vejica 2 4 2 2 3 7 2" xfId="24410"/>
    <cellStyle name="Vejica 2 4 2 2 3 8" xfId="14478"/>
    <cellStyle name="Vejica 2 4 2 2 3 8 2" xfId="28636"/>
    <cellStyle name="Vejica 2 4 2 2 3 9" xfId="18736"/>
    <cellStyle name="Vejica 2 4 2 2 4" xfId="490"/>
    <cellStyle name="Vejica 2 4 2 2 4 10" xfId="33025"/>
    <cellStyle name="Vejica 2 4 2 2 4 2" xfId="1194"/>
    <cellStyle name="Vejica 2 4 2 2 4 2 2" xfId="4010"/>
    <cellStyle name="Vejica 2 4 2 2 4 2 2 2" xfId="13905"/>
    <cellStyle name="Vejica 2 4 2 2 4 2 2 2 2" xfId="28063"/>
    <cellStyle name="Vejica 2 4 2 2 4 2 2 3" xfId="18131"/>
    <cellStyle name="Vejica 2 4 2 2 4 2 2 3 2" xfId="32289"/>
    <cellStyle name="Vejica 2 4 2 2 4 2 2 4" xfId="22389"/>
    <cellStyle name="Vejica 2 4 2 2 4 2 2 5" xfId="9679"/>
    <cellStyle name="Vejica 2 4 2 2 4 2 3" xfId="2602"/>
    <cellStyle name="Vejica 2 4 2 2 4 2 3 2" xfId="12497"/>
    <cellStyle name="Vejica 2 4 2 2 4 2 3 2 2" xfId="26655"/>
    <cellStyle name="Vejica 2 4 2 2 4 2 3 3" xfId="16723"/>
    <cellStyle name="Vejica 2 4 2 2 4 2 3 3 2" xfId="30881"/>
    <cellStyle name="Vejica 2 4 2 2 4 2 3 4" xfId="20981"/>
    <cellStyle name="Vejica 2 4 2 2 4 2 3 5" xfId="8271"/>
    <cellStyle name="Vejica 2 4 2 2 4 2 4" xfId="6863"/>
    <cellStyle name="Vejica 2 4 2 2 4 2 4 2" xfId="23805"/>
    <cellStyle name="Vejica 2 4 2 2 4 2 5" xfId="11089"/>
    <cellStyle name="Vejica 2 4 2 2 4 2 5 2" xfId="25247"/>
    <cellStyle name="Vejica 2 4 2 2 4 2 6" xfId="15315"/>
    <cellStyle name="Vejica 2 4 2 2 4 2 6 2" xfId="29473"/>
    <cellStyle name="Vejica 2 4 2 2 4 2 7" xfId="19573"/>
    <cellStyle name="Vejica 2 4 2 2 4 2 8" xfId="5418"/>
    <cellStyle name="Vejica 2 4 2 2 4 2 9" xfId="33729"/>
    <cellStyle name="Vejica 2 4 2 2 4 3" xfId="3306"/>
    <cellStyle name="Vejica 2 4 2 2 4 3 2" xfId="13201"/>
    <cellStyle name="Vejica 2 4 2 2 4 3 2 2" xfId="27359"/>
    <cellStyle name="Vejica 2 4 2 2 4 3 3" xfId="17427"/>
    <cellStyle name="Vejica 2 4 2 2 4 3 3 2" xfId="31585"/>
    <cellStyle name="Vejica 2 4 2 2 4 3 4" xfId="21685"/>
    <cellStyle name="Vejica 2 4 2 2 4 3 5" xfId="8975"/>
    <cellStyle name="Vejica 2 4 2 2 4 4" xfId="1898"/>
    <cellStyle name="Vejica 2 4 2 2 4 4 2" xfId="11793"/>
    <cellStyle name="Vejica 2 4 2 2 4 4 2 2" xfId="25951"/>
    <cellStyle name="Vejica 2 4 2 2 4 4 3" xfId="16019"/>
    <cellStyle name="Vejica 2 4 2 2 4 4 3 2" xfId="30177"/>
    <cellStyle name="Vejica 2 4 2 2 4 4 4" xfId="20277"/>
    <cellStyle name="Vejica 2 4 2 2 4 4 5" xfId="7567"/>
    <cellStyle name="Vejica 2 4 2 2 4 5" xfId="6159"/>
    <cellStyle name="Vejica 2 4 2 2 4 5 2" xfId="23101"/>
    <cellStyle name="Vejica 2 4 2 2 4 6" xfId="10385"/>
    <cellStyle name="Vejica 2 4 2 2 4 6 2" xfId="24543"/>
    <cellStyle name="Vejica 2 4 2 2 4 7" xfId="14611"/>
    <cellStyle name="Vejica 2 4 2 2 4 7 2" xfId="28769"/>
    <cellStyle name="Vejica 2 4 2 2 4 8" xfId="18869"/>
    <cellStyle name="Vejica 2 4 2 2 4 9" xfId="4714"/>
    <cellStyle name="Vejica 2 4 2 2 5" xfId="842"/>
    <cellStyle name="Vejica 2 4 2 2 5 2" xfId="3658"/>
    <cellStyle name="Vejica 2 4 2 2 5 2 2" xfId="13553"/>
    <cellStyle name="Vejica 2 4 2 2 5 2 2 2" xfId="27711"/>
    <cellStyle name="Vejica 2 4 2 2 5 2 3" xfId="17779"/>
    <cellStyle name="Vejica 2 4 2 2 5 2 3 2" xfId="31937"/>
    <cellStyle name="Vejica 2 4 2 2 5 2 4" xfId="22037"/>
    <cellStyle name="Vejica 2 4 2 2 5 2 5" xfId="9327"/>
    <cellStyle name="Vejica 2 4 2 2 5 3" xfId="2250"/>
    <cellStyle name="Vejica 2 4 2 2 5 3 2" xfId="12145"/>
    <cellStyle name="Vejica 2 4 2 2 5 3 2 2" xfId="26303"/>
    <cellStyle name="Vejica 2 4 2 2 5 3 3" xfId="16371"/>
    <cellStyle name="Vejica 2 4 2 2 5 3 3 2" xfId="30529"/>
    <cellStyle name="Vejica 2 4 2 2 5 3 4" xfId="20629"/>
    <cellStyle name="Vejica 2 4 2 2 5 3 5" xfId="7919"/>
    <cellStyle name="Vejica 2 4 2 2 5 4" xfId="6511"/>
    <cellStyle name="Vejica 2 4 2 2 5 4 2" xfId="23453"/>
    <cellStyle name="Vejica 2 4 2 2 5 5" xfId="10737"/>
    <cellStyle name="Vejica 2 4 2 2 5 5 2" xfId="24895"/>
    <cellStyle name="Vejica 2 4 2 2 5 6" xfId="14963"/>
    <cellStyle name="Vejica 2 4 2 2 5 6 2" xfId="29121"/>
    <cellStyle name="Vejica 2 4 2 2 5 7" xfId="19221"/>
    <cellStyle name="Vejica 2 4 2 2 5 8" xfId="5066"/>
    <cellStyle name="Vejica 2 4 2 2 5 9" xfId="33377"/>
    <cellStyle name="Vejica 2 4 2 2 6" xfId="2922"/>
    <cellStyle name="Vejica 2 4 2 2 6 2" xfId="12817"/>
    <cellStyle name="Vejica 2 4 2 2 6 2 2" xfId="26975"/>
    <cellStyle name="Vejica 2 4 2 2 6 3" xfId="17043"/>
    <cellStyle name="Vejica 2 4 2 2 6 3 2" xfId="31201"/>
    <cellStyle name="Vejica 2 4 2 2 6 4" xfId="21301"/>
    <cellStyle name="Vejica 2 4 2 2 6 5" xfId="8591"/>
    <cellStyle name="Vejica 2 4 2 2 7" xfId="1514"/>
    <cellStyle name="Vejica 2 4 2 2 7 2" xfId="11409"/>
    <cellStyle name="Vejica 2 4 2 2 7 2 2" xfId="25567"/>
    <cellStyle name="Vejica 2 4 2 2 7 3" xfId="15635"/>
    <cellStyle name="Vejica 2 4 2 2 7 3 2" xfId="29793"/>
    <cellStyle name="Vejica 2 4 2 2 7 4" xfId="19893"/>
    <cellStyle name="Vejica 2 4 2 2 7 5" xfId="7183"/>
    <cellStyle name="Vejica 2 4 2 2 8" xfId="5743"/>
    <cellStyle name="Vejica 2 4 2 2 8 2" xfId="22685"/>
    <cellStyle name="Vejica 2 4 2 2 9" xfId="9969"/>
    <cellStyle name="Vejica 2 4 2 2 9 2" xfId="24127"/>
    <cellStyle name="Vejica 2 4 2 3" xfId="137"/>
    <cellStyle name="Vejica 2 4 2 3 10" xfId="18517"/>
    <cellStyle name="Vejica 2 4 2 3 11" xfId="4362"/>
    <cellStyle name="Vejica 2 4 2 3 12" xfId="32673"/>
    <cellStyle name="Vejica 2 4 2 3 2" xfId="297"/>
    <cellStyle name="Vejica 2 4 2 3 2 10" xfId="4522"/>
    <cellStyle name="Vejica 2 4 2 3 2 11" xfId="32833"/>
    <cellStyle name="Vejica 2 4 2 3 2 2" xfId="650"/>
    <cellStyle name="Vejica 2 4 2 3 2 2 10" xfId="33185"/>
    <cellStyle name="Vejica 2 4 2 3 2 2 2" xfId="1354"/>
    <cellStyle name="Vejica 2 4 2 3 2 2 2 2" xfId="4170"/>
    <cellStyle name="Vejica 2 4 2 3 2 2 2 2 2" xfId="14065"/>
    <cellStyle name="Vejica 2 4 2 3 2 2 2 2 2 2" xfId="28223"/>
    <cellStyle name="Vejica 2 4 2 3 2 2 2 2 3" xfId="18291"/>
    <cellStyle name="Vejica 2 4 2 3 2 2 2 2 3 2" xfId="32449"/>
    <cellStyle name="Vejica 2 4 2 3 2 2 2 2 4" xfId="22549"/>
    <cellStyle name="Vejica 2 4 2 3 2 2 2 2 5" xfId="9839"/>
    <cellStyle name="Vejica 2 4 2 3 2 2 2 3" xfId="2762"/>
    <cellStyle name="Vejica 2 4 2 3 2 2 2 3 2" xfId="12657"/>
    <cellStyle name="Vejica 2 4 2 3 2 2 2 3 2 2" xfId="26815"/>
    <cellStyle name="Vejica 2 4 2 3 2 2 2 3 3" xfId="16883"/>
    <cellStyle name="Vejica 2 4 2 3 2 2 2 3 3 2" xfId="31041"/>
    <cellStyle name="Vejica 2 4 2 3 2 2 2 3 4" xfId="21141"/>
    <cellStyle name="Vejica 2 4 2 3 2 2 2 3 5" xfId="8431"/>
    <cellStyle name="Vejica 2 4 2 3 2 2 2 4" xfId="7023"/>
    <cellStyle name="Vejica 2 4 2 3 2 2 2 4 2" xfId="23965"/>
    <cellStyle name="Vejica 2 4 2 3 2 2 2 5" xfId="11249"/>
    <cellStyle name="Vejica 2 4 2 3 2 2 2 5 2" xfId="25407"/>
    <cellStyle name="Vejica 2 4 2 3 2 2 2 6" xfId="15475"/>
    <cellStyle name="Vejica 2 4 2 3 2 2 2 6 2" xfId="29633"/>
    <cellStyle name="Vejica 2 4 2 3 2 2 2 7" xfId="19733"/>
    <cellStyle name="Vejica 2 4 2 3 2 2 2 8" xfId="5578"/>
    <cellStyle name="Vejica 2 4 2 3 2 2 2 9" xfId="33889"/>
    <cellStyle name="Vejica 2 4 2 3 2 2 3" xfId="3466"/>
    <cellStyle name="Vejica 2 4 2 3 2 2 3 2" xfId="13361"/>
    <cellStyle name="Vejica 2 4 2 3 2 2 3 2 2" xfId="27519"/>
    <cellStyle name="Vejica 2 4 2 3 2 2 3 3" xfId="17587"/>
    <cellStyle name="Vejica 2 4 2 3 2 2 3 3 2" xfId="31745"/>
    <cellStyle name="Vejica 2 4 2 3 2 2 3 4" xfId="21845"/>
    <cellStyle name="Vejica 2 4 2 3 2 2 3 5" xfId="9135"/>
    <cellStyle name="Vejica 2 4 2 3 2 2 4" xfId="2058"/>
    <cellStyle name="Vejica 2 4 2 3 2 2 4 2" xfId="11953"/>
    <cellStyle name="Vejica 2 4 2 3 2 2 4 2 2" xfId="26111"/>
    <cellStyle name="Vejica 2 4 2 3 2 2 4 3" xfId="16179"/>
    <cellStyle name="Vejica 2 4 2 3 2 2 4 3 2" xfId="30337"/>
    <cellStyle name="Vejica 2 4 2 3 2 2 4 4" xfId="20437"/>
    <cellStyle name="Vejica 2 4 2 3 2 2 4 5" xfId="7727"/>
    <cellStyle name="Vejica 2 4 2 3 2 2 5" xfId="6319"/>
    <cellStyle name="Vejica 2 4 2 3 2 2 5 2" xfId="23261"/>
    <cellStyle name="Vejica 2 4 2 3 2 2 6" xfId="10545"/>
    <cellStyle name="Vejica 2 4 2 3 2 2 6 2" xfId="24703"/>
    <cellStyle name="Vejica 2 4 2 3 2 2 7" xfId="14771"/>
    <cellStyle name="Vejica 2 4 2 3 2 2 7 2" xfId="28929"/>
    <cellStyle name="Vejica 2 4 2 3 2 2 8" xfId="19029"/>
    <cellStyle name="Vejica 2 4 2 3 2 2 9" xfId="4874"/>
    <cellStyle name="Vejica 2 4 2 3 2 3" xfId="1002"/>
    <cellStyle name="Vejica 2 4 2 3 2 3 2" xfId="3818"/>
    <cellStyle name="Vejica 2 4 2 3 2 3 2 2" xfId="13713"/>
    <cellStyle name="Vejica 2 4 2 3 2 3 2 2 2" xfId="27871"/>
    <cellStyle name="Vejica 2 4 2 3 2 3 2 3" xfId="17939"/>
    <cellStyle name="Vejica 2 4 2 3 2 3 2 3 2" xfId="32097"/>
    <cellStyle name="Vejica 2 4 2 3 2 3 2 4" xfId="22197"/>
    <cellStyle name="Vejica 2 4 2 3 2 3 2 5" xfId="9487"/>
    <cellStyle name="Vejica 2 4 2 3 2 3 3" xfId="2410"/>
    <cellStyle name="Vejica 2 4 2 3 2 3 3 2" xfId="12305"/>
    <cellStyle name="Vejica 2 4 2 3 2 3 3 2 2" xfId="26463"/>
    <cellStyle name="Vejica 2 4 2 3 2 3 3 3" xfId="16531"/>
    <cellStyle name="Vejica 2 4 2 3 2 3 3 3 2" xfId="30689"/>
    <cellStyle name="Vejica 2 4 2 3 2 3 3 4" xfId="20789"/>
    <cellStyle name="Vejica 2 4 2 3 2 3 3 5" xfId="8079"/>
    <cellStyle name="Vejica 2 4 2 3 2 3 4" xfId="6671"/>
    <cellStyle name="Vejica 2 4 2 3 2 3 4 2" xfId="23613"/>
    <cellStyle name="Vejica 2 4 2 3 2 3 5" xfId="10897"/>
    <cellStyle name="Vejica 2 4 2 3 2 3 5 2" xfId="25055"/>
    <cellStyle name="Vejica 2 4 2 3 2 3 6" xfId="15123"/>
    <cellStyle name="Vejica 2 4 2 3 2 3 6 2" xfId="29281"/>
    <cellStyle name="Vejica 2 4 2 3 2 3 7" xfId="19381"/>
    <cellStyle name="Vejica 2 4 2 3 2 3 8" xfId="5226"/>
    <cellStyle name="Vejica 2 4 2 3 2 3 9" xfId="33537"/>
    <cellStyle name="Vejica 2 4 2 3 2 4" xfId="3114"/>
    <cellStyle name="Vejica 2 4 2 3 2 4 2" xfId="13009"/>
    <cellStyle name="Vejica 2 4 2 3 2 4 2 2" xfId="27167"/>
    <cellStyle name="Vejica 2 4 2 3 2 4 3" xfId="17235"/>
    <cellStyle name="Vejica 2 4 2 3 2 4 3 2" xfId="31393"/>
    <cellStyle name="Vejica 2 4 2 3 2 4 4" xfId="21493"/>
    <cellStyle name="Vejica 2 4 2 3 2 4 5" xfId="8783"/>
    <cellStyle name="Vejica 2 4 2 3 2 5" xfId="1706"/>
    <cellStyle name="Vejica 2 4 2 3 2 5 2" xfId="11601"/>
    <cellStyle name="Vejica 2 4 2 3 2 5 2 2" xfId="25759"/>
    <cellStyle name="Vejica 2 4 2 3 2 5 3" xfId="15827"/>
    <cellStyle name="Vejica 2 4 2 3 2 5 3 2" xfId="29985"/>
    <cellStyle name="Vejica 2 4 2 3 2 5 4" xfId="20085"/>
    <cellStyle name="Vejica 2 4 2 3 2 5 5" xfId="7375"/>
    <cellStyle name="Vejica 2 4 2 3 2 6" xfId="5967"/>
    <cellStyle name="Vejica 2 4 2 3 2 6 2" xfId="22909"/>
    <cellStyle name="Vejica 2 4 2 3 2 7" xfId="10193"/>
    <cellStyle name="Vejica 2 4 2 3 2 7 2" xfId="24351"/>
    <cellStyle name="Vejica 2 4 2 3 2 8" xfId="14419"/>
    <cellStyle name="Vejica 2 4 2 3 2 8 2" xfId="28577"/>
    <cellStyle name="Vejica 2 4 2 3 2 9" xfId="18677"/>
    <cellStyle name="Vejica 2 4 2 3 3" xfId="522"/>
    <cellStyle name="Vejica 2 4 2 3 3 10" xfId="33057"/>
    <cellStyle name="Vejica 2 4 2 3 3 2" xfId="1226"/>
    <cellStyle name="Vejica 2 4 2 3 3 2 2" xfId="4042"/>
    <cellStyle name="Vejica 2 4 2 3 3 2 2 2" xfId="13937"/>
    <cellStyle name="Vejica 2 4 2 3 3 2 2 2 2" xfId="28095"/>
    <cellStyle name="Vejica 2 4 2 3 3 2 2 3" xfId="18163"/>
    <cellStyle name="Vejica 2 4 2 3 3 2 2 3 2" xfId="32321"/>
    <cellStyle name="Vejica 2 4 2 3 3 2 2 4" xfId="22421"/>
    <cellStyle name="Vejica 2 4 2 3 3 2 2 5" xfId="9711"/>
    <cellStyle name="Vejica 2 4 2 3 3 2 3" xfId="2634"/>
    <cellStyle name="Vejica 2 4 2 3 3 2 3 2" xfId="12529"/>
    <cellStyle name="Vejica 2 4 2 3 3 2 3 2 2" xfId="26687"/>
    <cellStyle name="Vejica 2 4 2 3 3 2 3 3" xfId="16755"/>
    <cellStyle name="Vejica 2 4 2 3 3 2 3 3 2" xfId="30913"/>
    <cellStyle name="Vejica 2 4 2 3 3 2 3 4" xfId="21013"/>
    <cellStyle name="Vejica 2 4 2 3 3 2 3 5" xfId="8303"/>
    <cellStyle name="Vejica 2 4 2 3 3 2 4" xfId="6895"/>
    <cellStyle name="Vejica 2 4 2 3 3 2 4 2" xfId="23837"/>
    <cellStyle name="Vejica 2 4 2 3 3 2 5" xfId="11121"/>
    <cellStyle name="Vejica 2 4 2 3 3 2 5 2" xfId="25279"/>
    <cellStyle name="Vejica 2 4 2 3 3 2 6" xfId="15347"/>
    <cellStyle name="Vejica 2 4 2 3 3 2 6 2" xfId="29505"/>
    <cellStyle name="Vejica 2 4 2 3 3 2 7" xfId="19605"/>
    <cellStyle name="Vejica 2 4 2 3 3 2 8" xfId="5450"/>
    <cellStyle name="Vejica 2 4 2 3 3 2 9" xfId="33761"/>
    <cellStyle name="Vejica 2 4 2 3 3 3" xfId="3338"/>
    <cellStyle name="Vejica 2 4 2 3 3 3 2" xfId="13233"/>
    <cellStyle name="Vejica 2 4 2 3 3 3 2 2" xfId="27391"/>
    <cellStyle name="Vejica 2 4 2 3 3 3 3" xfId="17459"/>
    <cellStyle name="Vejica 2 4 2 3 3 3 3 2" xfId="31617"/>
    <cellStyle name="Vejica 2 4 2 3 3 3 4" xfId="21717"/>
    <cellStyle name="Vejica 2 4 2 3 3 3 5" xfId="9007"/>
    <cellStyle name="Vejica 2 4 2 3 3 4" xfId="1930"/>
    <cellStyle name="Vejica 2 4 2 3 3 4 2" xfId="11825"/>
    <cellStyle name="Vejica 2 4 2 3 3 4 2 2" xfId="25983"/>
    <cellStyle name="Vejica 2 4 2 3 3 4 3" xfId="16051"/>
    <cellStyle name="Vejica 2 4 2 3 3 4 3 2" xfId="30209"/>
    <cellStyle name="Vejica 2 4 2 3 3 4 4" xfId="20309"/>
    <cellStyle name="Vejica 2 4 2 3 3 4 5" xfId="7599"/>
    <cellStyle name="Vejica 2 4 2 3 3 5" xfId="6191"/>
    <cellStyle name="Vejica 2 4 2 3 3 5 2" xfId="23133"/>
    <cellStyle name="Vejica 2 4 2 3 3 6" xfId="10417"/>
    <cellStyle name="Vejica 2 4 2 3 3 6 2" xfId="24575"/>
    <cellStyle name="Vejica 2 4 2 3 3 7" xfId="14643"/>
    <cellStyle name="Vejica 2 4 2 3 3 7 2" xfId="28801"/>
    <cellStyle name="Vejica 2 4 2 3 3 8" xfId="18901"/>
    <cellStyle name="Vejica 2 4 2 3 3 9" xfId="4746"/>
    <cellStyle name="Vejica 2 4 2 3 4" xfId="874"/>
    <cellStyle name="Vejica 2 4 2 3 4 2" xfId="3690"/>
    <cellStyle name="Vejica 2 4 2 3 4 2 2" xfId="13585"/>
    <cellStyle name="Vejica 2 4 2 3 4 2 2 2" xfId="27743"/>
    <cellStyle name="Vejica 2 4 2 3 4 2 3" xfId="17811"/>
    <cellStyle name="Vejica 2 4 2 3 4 2 3 2" xfId="31969"/>
    <cellStyle name="Vejica 2 4 2 3 4 2 4" xfId="22069"/>
    <cellStyle name="Vejica 2 4 2 3 4 2 5" xfId="9359"/>
    <cellStyle name="Vejica 2 4 2 3 4 3" xfId="2282"/>
    <cellStyle name="Vejica 2 4 2 3 4 3 2" xfId="12177"/>
    <cellStyle name="Vejica 2 4 2 3 4 3 2 2" xfId="26335"/>
    <cellStyle name="Vejica 2 4 2 3 4 3 3" xfId="16403"/>
    <cellStyle name="Vejica 2 4 2 3 4 3 3 2" xfId="30561"/>
    <cellStyle name="Vejica 2 4 2 3 4 3 4" xfId="20661"/>
    <cellStyle name="Vejica 2 4 2 3 4 3 5" xfId="7951"/>
    <cellStyle name="Vejica 2 4 2 3 4 4" xfId="6543"/>
    <cellStyle name="Vejica 2 4 2 3 4 4 2" xfId="23485"/>
    <cellStyle name="Vejica 2 4 2 3 4 5" xfId="10769"/>
    <cellStyle name="Vejica 2 4 2 3 4 5 2" xfId="24927"/>
    <cellStyle name="Vejica 2 4 2 3 4 6" xfId="14995"/>
    <cellStyle name="Vejica 2 4 2 3 4 6 2" xfId="29153"/>
    <cellStyle name="Vejica 2 4 2 3 4 7" xfId="19253"/>
    <cellStyle name="Vejica 2 4 2 3 4 8" xfId="5098"/>
    <cellStyle name="Vejica 2 4 2 3 4 9" xfId="33409"/>
    <cellStyle name="Vejica 2 4 2 3 5" xfId="2954"/>
    <cellStyle name="Vejica 2 4 2 3 5 2" xfId="12849"/>
    <cellStyle name="Vejica 2 4 2 3 5 2 2" xfId="27007"/>
    <cellStyle name="Vejica 2 4 2 3 5 3" xfId="17075"/>
    <cellStyle name="Vejica 2 4 2 3 5 3 2" xfId="31233"/>
    <cellStyle name="Vejica 2 4 2 3 5 4" xfId="21333"/>
    <cellStyle name="Vejica 2 4 2 3 5 5" xfId="8623"/>
    <cellStyle name="Vejica 2 4 2 3 6" xfId="1546"/>
    <cellStyle name="Vejica 2 4 2 3 6 2" xfId="11441"/>
    <cellStyle name="Vejica 2 4 2 3 6 2 2" xfId="25599"/>
    <cellStyle name="Vejica 2 4 2 3 6 3" xfId="15667"/>
    <cellStyle name="Vejica 2 4 2 3 6 3 2" xfId="29825"/>
    <cellStyle name="Vejica 2 4 2 3 6 4" xfId="19925"/>
    <cellStyle name="Vejica 2 4 2 3 6 5" xfId="7215"/>
    <cellStyle name="Vejica 2 4 2 3 7" xfId="5807"/>
    <cellStyle name="Vejica 2 4 2 3 7 2" xfId="22749"/>
    <cellStyle name="Vejica 2 4 2 3 8" xfId="10033"/>
    <cellStyle name="Vejica 2 4 2 3 8 2" xfId="24191"/>
    <cellStyle name="Vejica 2 4 2 3 9" xfId="14259"/>
    <cellStyle name="Vejica 2 4 2 3 9 2" xfId="28417"/>
    <cellStyle name="Vejica 2 4 2 4" xfId="67"/>
    <cellStyle name="Vejica 2 4 2 4 10" xfId="18485"/>
    <cellStyle name="Vejica 2 4 2 4 11" xfId="4298"/>
    <cellStyle name="Vejica 2 4 2 4 12" xfId="32609"/>
    <cellStyle name="Vejica 2 4 2 4 2" xfId="233"/>
    <cellStyle name="Vejica 2 4 2 4 2 10" xfId="4458"/>
    <cellStyle name="Vejica 2 4 2 4 2 11" xfId="32769"/>
    <cellStyle name="Vejica 2 4 2 4 2 2" xfId="586"/>
    <cellStyle name="Vejica 2 4 2 4 2 2 10" xfId="33121"/>
    <cellStyle name="Vejica 2 4 2 4 2 2 2" xfId="1290"/>
    <cellStyle name="Vejica 2 4 2 4 2 2 2 2" xfId="4106"/>
    <cellStyle name="Vejica 2 4 2 4 2 2 2 2 2" xfId="14001"/>
    <cellStyle name="Vejica 2 4 2 4 2 2 2 2 2 2" xfId="28159"/>
    <cellStyle name="Vejica 2 4 2 4 2 2 2 2 3" xfId="18227"/>
    <cellStyle name="Vejica 2 4 2 4 2 2 2 2 3 2" xfId="32385"/>
    <cellStyle name="Vejica 2 4 2 4 2 2 2 2 4" xfId="22485"/>
    <cellStyle name="Vejica 2 4 2 4 2 2 2 2 5" xfId="9775"/>
    <cellStyle name="Vejica 2 4 2 4 2 2 2 3" xfId="2698"/>
    <cellStyle name="Vejica 2 4 2 4 2 2 2 3 2" xfId="12593"/>
    <cellStyle name="Vejica 2 4 2 4 2 2 2 3 2 2" xfId="26751"/>
    <cellStyle name="Vejica 2 4 2 4 2 2 2 3 3" xfId="16819"/>
    <cellStyle name="Vejica 2 4 2 4 2 2 2 3 3 2" xfId="30977"/>
    <cellStyle name="Vejica 2 4 2 4 2 2 2 3 4" xfId="21077"/>
    <cellStyle name="Vejica 2 4 2 4 2 2 2 3 5" xfId="8367"/>
    <cellStyle name="Vejica 2 4 2 4 2 2 2 4" xfId="6959"/>
    <cellStyle name="Vejica 2 4 2 4 2 2 2 4 2" xfId="23901"/>
    <cellStyle name="Vejica 2 4 2 4 2 2 2 5" xfId="11185"/>
    <cellStyle name="Vejica 2 4 2 4 2 2 2 5 2" xfId="25343"/>
    <cellStyle name="Vejica 2 4 2 4 2 2 2 6" xfId="15411"/>
    <cellStyle name="Vejica 2 4 2 4 2 2 2 6 2" xfId="29569"/>
    <cellStyle name="Vejica 2 4 2 4 2 2 2 7" xfId="19669"/>
    <cellStyle name="Vejica 2 4 2 4 2 2 2 8" xfId="5514"/>
    <cellStyle name="Vejica 2 4 2 4 2 2 2 9" xfId="33825"/>
    <cellStyle name="Vejica 2 4 2 4 2 2 3" xfId="3402"/>
    <cellStyle name="Vejica 2 4 2 4 2 2 3 2" xfId="13297"/>
    <cellStyle name="Vejica 2 4 2 4 2 2 3 2 2" xfId="27455"/>
    <cellStyle name="Vejica 2 4 2 4 2 2 3 3" xfId="17523"/>
    <cellStyle name="Vejica 2 4 2 4 2 2 3 3 2" xfId="31681"/>
    <cellStyle name="Vejica 2 4 2 4 2 2 3 4" xfId="21781"/>
    <cellStyle name="Vejica 2 4 2 4 2 2 3 5" xfId="9071"/>
    <cellStyle name="Vejica 2 4 2 4 2 2 4" xfId="1994"/>
    <cellStyle name="Vejica 2 4 2 4 2 2 4 2" xfId="11889"/>
    <cellStyle name="Vejica 2 4 2 4 2 2 4 2 2" xfId="26047"/>
    <cellStyle name="Vejica 2 4 2 4 2 2 4 3" xfId="16115"/>
    <cellStyle name="Vejica 2 4 2 4 2 2 4 3 2" xfId="30273"/>
    <cellStyle name="Vejica 2 4 2 4 2 2 4 4" xfId="20373"/>
    <cellStyle name="Vejica 2 4 2 4 2 2 4 5" xfId="7663"/>
    <cellStyle name="Vejica 2 4 2 4 2 2 5" xfId="6255"/>
    <cellStyle name="Vejica 2 4 2 4 2 2 5 2" xfId="23197"/>
    <cellStyle name="Vejica 2 4 2 4 2 2 6" xfId="10481"/>
    <cellStyle name="Vejica 2 4 2 4 2 2 6 2" xfId="24639"/>
    <cellStyle name="Vejica 2 4 2 4 2 2 7" xfId="14707"/>
    <cellStyle name="Vejica 2 4 2 4 2 2 7 2" xfId="28865"/>
    <cellStyle name="Vejica 2 4 2 4 2 2 8" xfId="18965"/>
    <cellStyle name="Vejica 2 4 2 4 2 2 9" xfId="4810"/>
    <cellStyle name="Vejica 2 4 2 4 2 3" xfId="938"/>
    <cellStyle name="Vejica 2 4 2 4 2 3 2" xfId="3754"/>
    <cellStyle name="Vejica 2 4 2 4 2 3 2 2" xfId="13649"/>
    <cellStyle name="Vejica 2 4 2 4 2 3 2 2 2" xfId="27807"/>
    <cellStyle name="Vejica 2 4 2 4 2 3 2 3" xfId="17875"/>
    <cellStyle name="Vejica 2 4 2 4 2 3 2 3 2" xfId="32033"/>
    <cellStyle name="Vejica 2 4 2 4 2 3 2 4" xfId="22133"/>
    <cellStyle name="Vejica 2 4 2 4 2 3 2 5" xfId="9423"/>
    <cellStyle name="Vejica 2 4 2 4 2 3 3" xfId="2346"/>
    <cellStyle name="Vejica 2 4 2 4 2 3 3 2" xfId="12241"/>
    <cellStyle name="Vejica 2 4 2 4 2 3 3 2 2" xfId="26399"/>
    <cellStyle name="Vejica 2 4 2 4 2 3 3 3" xfId="16467"/>
    <cellStyle name="Vejica 2 4 2 4 2 3 3 3 2" xfId="30625"/>
    <cellStyle name="Vejica 2 4 2 4 2 3 3 4" xfId="20725"/>
    <cellStyle name="Vejica 2 4 2 4 2 3 3 5" xfId="8015"/>
    <cellStyle name="Vejica 2 4 2 4 2 3 4" xfId="6607"/>
    <cellStyle name="Vejica 2 4 2 4 2 3 4 2" xfId="23549"/>
    <cellStyle name="Vejica 2 4 2 4 2 3 5" xfId="10833"/>
    <cellStyle name="Vejica 2 4 2 4 2 3 5 2" xfId="24991"/>
    <cellStyle name="Vejica 2 4 2 4 2 3 6" xfId="15059"/>
    <cellStyle name="Vejica 2 4 2 4 2 3 6 2" xfId="29217"/>
    <cellStyle name="Vejica 2 4 2 4 2 3 7" xfId="19317"/>
    <cellStyle name="Vejica 2 4 2 4 2 3 8" xfId="5162"/>
    <cellStyle name="Vejica 2 4 2 4 2 3 9" xfId="33473"/>
    <cellStyle name="Vejica 2 4 2 4 2 4" xfId="3050"/>
    <cellStyle name="Vejica 2 4 2 4 2 4 2" xfId="12945"/>
    <cellStyle name="Vejica 2 4 2 4 2 4 2 2" xfId="27103"/>
    <cellStyle name="Vejica 2 4 2 4 2 4 3" xfId="17171"/>
    <cellStyle name="Vejica 2 4 2 4 2 4 3 2" xfId="31329"/>
    <cellStyle name="Vejica 2 4 2 4 2 4 4" xfId="21429"/>
    <cellStyle name="Vejica 2 4 2 4 2 4 5" xfId="8719"/>
    <cellStyle name="Vejica 2 4 2 4 2 5" xfId="1642"/>
    <cellStyle name="Vejica 2 4 2 4 2 5 2" xfId="11537"/>
    <cellStyle name="Vejica 2 4 2 4 2 5 2 2" xfId="25695"/>
    <cellStyle name="Vejica 2 4 2 4 2 5 3" xfId="15763"/>
    <cellStyle name="Vejica 2 4 2 4 2 5 3 2" xfId="29921"/>
    <cellStyle name="Vejica 2 4 2 4 2 5 4" xfId="20021"/>
    <cellStyle name="Vejica 2 4 2 4 2 5 5" xfId="7311"/>
    <cellStyle name="Vejica 2 4 2 4 2 6" xfId="5903"/>
    <cellStyle name="Vejica 2 4 2 4 2 6 2" xfId="22845"/>
    <cellStyle name="Vejica 2 4 2 4 2 7" xfId="10129"/>
    <cellStyle name="Vejica 2 4 2 4 2 7 2" xfId="24287"/>
    <cellStyle name="Vejica 2 4 2 4 2 8" xfId="14355"/>
    <cellStyle name="Vejica 2 4 2 4 2 8 2" xfId="28513"/>
    <cellStyle name="Vejica 2 4 2 4 2 9" xfId="18613"/>
    <cellStyle name="Vejica 2 4 2 4 3" xfId="458"/>
    <cellStyle name="Vejica 2 4 2 4 3 10" xfId="32993"/>
    <cellStyle name="Vejica 2 4 2 4 3 2" xfId="1162"/>
    <cellStyle name="Vejica 2 4 2 4 3 2 2" xfId="3978"/>
    <cellStyle name="Vejica 2 4 2 4 3 2 2 2" xfId="13873"/>
    <cellStyle name="Vejica 2 4 2 4 3 2 2 2 2" xfId="28031"/>
    <cellStyle name="Vejica 2 4 2 4 3 2 2 3" xfId="18099"/>
    <cellStyle name="Vejica 2 4 2 4 3 2 2 3 2" xfId="32257"/>
    <cellStyle name="Vejica 2 4 2 4 3 2 2 4" xfId="22357"/>
    <cellStyle name="Vejica 2 4 2 4 3 2 2 5" xfId="9647"/>
    <cellStyle name="Vejica 2 4 2 4 3 2 3" xfId="2570"/>
    <cellStyle name="Vejica 2 4 2 4 3 2 3 2" xfId="12465"/>
    <cellStyle name="Vejica 2 4 2 4 3 2 3 2 2" xfId="26623"/>
    <cellStyle name="Vejica 2 4 2 4 3 2 3 3" xfId="16691"/>
    <cellStyle name="Vejica 2 4 2 4 3 2 3 3 2" xfId="30849"/>
    <cellStyle name="Vejica 2 4 2 4 3 2 3 4" xfId="20949"/>
    <cellStyle name="Vejica 2 4 2 4 3 2 3 5" xfId="8239"/>
    <cellStyle name="Vejica 2 4 2 4 3 2 4" xfId="6831"/>
    <cellStyle name="Vejica 2 4 2 4 3 2 4 2" xfId="23773"/>
    <cellStyle name="Vejica 2 4 2 4 3 2 5" xfId="11057"/>
    <cellStyle name="Vejica 2 4 2 4 3 2 5 2" xfId="25215"/>
    <cellStyle name="Vejica 2 4 2 4 3 2 6" xfId="15283"/>
    <cellStyle name="Vejica 2 4 2 4 3 2 6 2" xfId="29441"/>
    <cellStyle name="Vejica 2 4 2 4 3 2 7" xfId="19541"/>
    <cellStyle name="Vejica 2 4 2 4 3 2 8" xfId="5386"/>
    <cellStyle name="Vejica 2 4 2 4 3 2 9" xfId="33697"/>
    <cellStyle name="Vejica 2 4 2 4 3 3" xfId="3274"/>
    <cellStyle name="Vejica 2 4 2 4 3 3 2" xfId="13169"/>
    <cellStyle name="Vejica 2 4 2 4 3 3 2 2" xfId="27327"/>
    <cellStyle name="Vejica 2 4 2 4 3 3 3" xfId="17395"/>
    <cellStyle name="Vejica 2 4 2 4 3 3 3 2" xfId="31553"/>
    <cellStyle name="Vejica 2 4 2 4 3 3 4" xfId="21653"/>
    <cellStyle name="Vejica 2 4 2 4 3 3 5" xfId="8943"/>
    <cellStyle name="Vejica 2 4 2 4 3 4" xfId="1866"/>
    <cellStyle name="Vejica 2 4 2 4 3 4 2" xfId="11761"/>
    <cellStyle name="Vejica 2 4 2 4 3 4 2 2" xfId="25919"/>
    <cellStyle name="Vejica 2 4 2 4 3 4 3" xfId="15987"/>
    <cellStyle name="Vejica 2 4 2 4 3 4 3 2" xfId="30145"/>
    <cellStyle name="Vejica 2 4 2 4 3 4 4" xfId="20245"/>
    <cellStyle name="Vejica 2 4 2 4 3 4 5" xfId="7535"/>
    <cellStyle name="Vejica 2 4 2 4 3 5" xfId="6127"/>
    <cellStyle name="Vejica 2 4 2 4 3 5 2" xfId="23069"/>
    <cellStyle name="Vejica 2 4 2 4 3 6" xfId="10353"/>
    <cellStyle name="Vejica 2 4 2 4 3 6 2" xfId="24511"/>
    <cellStyle name="Vejica 2 4 2 4 3 7" xfId="14579"/>
    <cellStyle name="Vejica 2 4 2 4 3 7 2" xfId="28737"/>
    <cellStyle name="Vejica 2 4 2 4 3 8" xfId="18837"/>
    <cellStyle name="Vejica 2 4 2 4 3 9" xfId="4682"/>
    <cellStyle name="Vejica 2 4 2 4 4" xfId="810"/>
    <cellStyle name="Vejica 2 4 2 4 4 2" xfId="3626"/>
    <cellStyle name="Vejica 2 4 2 4 4 2 2" xfId="13521"/>
    <cellStyle name="Vejica 2 4 2 4 4 2 2 2" xfId="27679"/>
    <cellStyle name="Vejica 2 4 2 4 4 2 3" xfId="17747"/>
    <cellStyle name="Vejica 2 4 2 4 4 2 3 2" xfId="31905"/>
    <cellStyle name="Vejica 2 4 2 4 4 2 4" xfId="22005"/>
    <cellStyle name="Vejica 2 4 2 4 4 2 5" xfId="9295"/>
    <cellStyle name="Vejica 2 4 2 4 4 3" xfId="2218"/>
    <cellStyle name="Vejica 2 4 2 4 4 3 2" xfId="12113"/>
    <cellStyle name="Vejica 2 4 2 4 4 3 2 2" xfId="26271"/>
    <cellStyle name="Vejica 2 4 2 4 4 3 3" xfId="16339"/>
    <cellStyle name="Vejica 2 4 2 4 4 3 3 2" xfId="30497"/>
    <cellStyle name="Vejica 2 4 2 4 4 3 4" xfId="20597"/>
    <cellStyle name="Vejica 2 4 2 4 4 3 5" xfId="7887"/>
    <cellStyle name="Vejica 2 4 2 4 4 4" xfId="6479"/>
    <cellStyle name="Vejica 2 4 2 4 4 4 2" xfId="23421"/>
    <cellStyle name="Vejica 2 4 2 4 4 5" xfId="10705"/>
    <cellStyle name="Vejica 2 4 2 4 4 5 2" xfId="24863"/>
    <cellStyle name="Vejica 2 4 2 4 4 6" xfId="14931"/>
    <cellStyle name="Vejica 2 4 2 4 4 6 2" xfId="29089"/>
    <cellStyle name="Vejica 2 4 2 4 4 7" xfId="19189"/>
    <cellStyle name="Vejica 2 4 2 4 4 8" xfId="5034"/>
    <cellStyle name="Vejica 2 4 2 4 4 9" xfId="33345"/>
    <cellStyle name="Vejica 2 4 2 4 5" xfId="2890"/>
    <cellStyle name="Vejica 2 4 2 4 5 2" xfId="12785"/>
    <cellStyle name="Vejica 2 4 2 4 5 2 2" xfId="26943"/>
    <cellStyle name="Vejica 2 4 2 4 5 3" xfId="17011"/>
    <cellStyle name="Vejica 2 4 2 4 5 3 2" xfId="31169"/>
    <cellStyle name="Vejica 2 4 2 4 5 4" xfId="21269"/>
    <cellStyle name="Vejica 2 4 2 4 5 5" xfId="8559"/>
    <cellStyle name="Vejica 2 4 2 4 6" xfId="1482"/>
    <cellStyle name="Vejica 2 4 2 4 6 2" xfId="11377"/>
    <cellStyle name="Vejica 2 4 2 4 6 2 2" xfId="25535"/>
    <cellStyle name="Vejica 2 4 2 4 6 3" xfId="15603"/>
    <cellStyle name="Vejica 2 4 2 4 6 3 2" xfId="29761"/>
    <cellStyle name="Vejica 2 4 2 4 6 4" xfId="19861"/>
    <cellStyle name="Vejica 2 4 2 4 6 5" xfId="7151"/>
    <cellStyle name="Vejica 2 4 2 4 7" xfId="5775"/>
    <cellStyle name="Vejica 2 4 2 4 7 2" xfId="22717"/>
    <cellStyle name="Vejica 2 4 2 4 8" xfId="10001"/>
    <cellStyle name="Vejica 2 4 2 4 8 2" xfId="24159"/>
    <cellStyle name="Vejica 2 4 2 4 9" xfId="14227"/>
    <cellStyle name="Vejica 2 4 2 4 9 2" xfId="28385"/>
    <cellStyle name="Vejica 2 4 2 5" xfId="166"/>
    <cellStyle name="Vejica 2 4 2 5 10" xfId="4391"/>
    <cellStyle name="Vejica 2 4 2 5 11" xfId="32702"/>
    <cellStyle name="Vejica 2 4 2 5 2" xfId="551"/>
    <cellStyle name="Vejica 2 4 2 5 2 10" xfId="33086"/>
    <cellStyle name="Vejica 2 4 2 5 2 2" xfId="1255"/>
    <cellStyle name="Vejica 2 4 2 5 2 2 2" xfId="4071"/>
    <cellStyle name="Vejica 2 4 2 5 2 2 2 2" xfId="13966"/>
    <cellStyle name="Vejica 2 4 2 5 2 2 2 2 2" xfId="28124"/>
    <cellStyle name="Vejica 2 4 2 5 2 2 2 3" xfId="18192"/>
    <cellStyle name="Vejica 2 4 2 5 2 2 2 3 2" xfId="32350"/>
    <cellStyle name="Vejica 2 4 2 5 2 2 2 4" xfId="22450"/>
    <cellStyle name="Vejica 2 4 2 5 2 2 2 5" xfId="9740"/>
    <cellStyle name="Vejica 2 4 2 5 2 2 3" xfId="2663"/>
    <cellStyle name="Vejica 2 4 2 5 2 2 3 2" xfId="12558"/>
    <cellStyle name="Vejica 2 4 2 5 2 2 3 2 2" xfId="26716"/>
    <cellStyle name="Vejica 2 4 2 5 2 2 3 3" xfId="16784"/>
    <cellStyle name="Vejica 2 4 2 5 2 2 3 3 2" xfId="30942"/>
    <cellStyle name="Vejica 2 4 2 5 2 2 3 4" xfId="21042"/>
    <cellStyle name="Vejica 2 4 2 5 2 2 3 5" xfId="8332"/>
    <cellStyle name="Vejica 2 4 2 5 2 2 4" xfId="6924"/>
    <cellStyle name="Vejica 2 4 2 5 2 2 4 2" xfId="23866"/>
    <cellStyle name="Vejica 2 4 2 5 2 2 5" xfId="11150"/>
    <cellStyle name="Vejica 2 4 2 5 2 2 5 2" xfId="25308"/>
    <cellStyle name="Vejica 2 4 2 5 2 2 6" xfId="15376"/>
    <cellStyle name="Vejica 2 4 2 5 2 2 6 2" xfId="29534"/>
    <cellStyle name="Vejica 2 4 2 5 2 2 7" xfId="19634"/>
    <cellStyle name="Vejica 2 4 2 5 2 2 8" xfId="5479"/>
    <cellStyle name="Vejica 2 4 2 5 2 2 9" xfId="33790"/>
    <cellStyle name="Vejica 2 4 2 5 2 3" xfId="3367"/>
    <cellStyle name="Vejica 2 4 2 5 2 3 2" xfId="13262"/>
    <cellStyle name="Vejica 2 4 2 5 2 3 2 2" xfId="27420"/>
    <cellStyle name="Vejica 2 4 2 5 2 3 3" xfId="17488"/>
    <cellStyle name="Vejica 2 4 2 5 2 3 3 2" xfId="31646"/>
    <cellStyle name="Vejica 2 4 2 5 2 3 4" xfId="21746"/>
    <cellStyle name="Vejica 2 4 2 5 2 3 5" xfId="9036"/>
    <cellStyle name="Vejica 2 4 2 5 2 4" xfId="1959"/>
    <cellStyle name="Vejica 2 4 2 5 2 4 2" xfId="11854"/>
    <cellStyle name="Vejica 2 4 2 5 2 4 2 2" xfId="26012"/>
    <cellStyle name="Vejica 2 4 2 5 2 4 3" xfId="16080"/>
    <cellStyle name="Vejica 2 4 2 5 2 4 3 2" xfId="30238"/>
    <cellStyle name="Vejica 2 4 2 5 2 4 4" xfId="20338"/>
    <cellStyle name="Vejica 2 4 2 5 2 4 5" xfId="7628"/>
    <cellStyle name="Vejica 2 4 2 5 2 5" xfId="6220"/>
    <cellStyle name="Vejica 2 4 2 5 2 5 2" xfId="23162"/>
    <cellStyle name="Vejica 2 4 2 5 2 6" xfId="10446"/>
    <cellStyle name="Vejica 2 4 2 5 2 6 2" xfId="24604"/>
    <cellStyle name="Vejica 2 4 2 5 2 7" xfId="14672"/>
    <cellStyle name="Vejica 2 4 2 5 2 7 2" xfId="28830"/>
    <cellStyle name="Vejica 2 4 2 5 2 8" xfId="18930"/>
    <cellStyle name="Vejica 2 4 2 5 2 9" xfId="4775"/>
    <cellStyle name="Vejica 2 4 2 5 3" xfId="903"/>
    <cellStyle name="Vejica 2 4 2 5 3 2" xfId="3719"/>
    <cellStyle name="Vejica 2 4 2 5 3 2 2" xfId="13614"/>
    <cellStyle name="Vejica 2 4 2 5 3 2 2 2" xfId="27772"/>
    <cellStyle name="Vejica 2 4 2 5 3 2 3" xfId="17840"/>
    <cellStyle name="Vejica 2 4 2 5 3 2 3 2" xfId="31998"/>
    <cellStyle name="Vejica 2 4 2 5 3 2 4" xfId="22098"/>
    <cellStyle name="Vejica 2 4 2 5 3 2 5" xfId="9388"/>
    <cellStyle name="Vejica 2 4 2 5 3 3" xfId="2311"/>
    <cellStyle name="Vejica 2 4 2 5 3 3 2" xfId="12206"/>
    <cellStyle name="Vejica 2 4 2 5 3 3 2 2" xfId="26364"/>
    <cellStyle name="Vejica 2 4 2 5 3 3 3" xfId="16432"/>
    <cellStyle name="Vejica 2 4 2 5 3 3 3 2" xfId="30590"/>
    <cellStyle name="Vejica 2 4 2 5 3 3 4" xfId="20690"/>
    <cellStyle name="Vejica 2 4 2 5 3 3 5" xfId="7980"/>
    <cellStyle name="Vejica 2 4 2 5 3 4" xfId="6572"/>
    <cellStyle name="Vejica 2 4 2 5 3 4 2" xfId="23514"/>
    <cellStyle name="Vejica 2 4 2 5 3 5" xfId="10798"/>
    <cellStyle name="Vejica 2 4 2 5 3 5 2" xfId="24956"/>
    <cellStyle name="Vejica 2 4 2 5 3 6" xfId="15024"/>
    <cellStyle name="Vejica 2 4 2 5 3 6 2" xfId="29182"/>
    <cellStyle name="Vejica 2 4 2 5 3 7" xfId="19282"/>
    <cellStyle name="Vejica 2 4 2 5 3 8" xfId="5127"/>
    <cellStyle name="Vejica 2 4 2 5 3 9" xfId="33438"/>
    <cellStyle name="Vejica 2 4 2 5 4" xfId="2983"/>
    <cellStyle name="Vejica 2 4 2 5 4 2" xfId="12878"/>
    <cellStyle name="Vejica 2 4 2 5 4 2 2" xfId="27036"/>
    <cellStyle name="Vejica 2 4 2 5 4 3" xfId="17104"/>
    <cellStyle name="Vejica 2 4 2 5 4 3 2" xfId="31262"/>
    <cellStyle name="Vejica 2 4 2 5 4 4" xfId="21362"/>
    <cellStyle name="Vejica 2 4 2 5 4 5" xfId="8652"/>
    <cellStyle name="Vejica 2 4 2 5 5" xfId="1575"/>
    <cellStyle name="Vejica 2 4 2 5 5 2" xfId="11470"/>
    <cellStyle name="Vejica 2 4 2 5 5 2 2" xfId="25628"/>
    <cellStyle name="Vejica 2 4 2 5 5 3" xfId="15696"/>
    <cellStyle name="Vejica 2 4 2 5 5 3 2" xfId="29854"/>
    <cellStyle name="Vejica 2 4 2 5 5 4" xfId="19954"/>
    <cellStyle name="Vejica 2 4 2 5 5 5" xfId="7244"/>
    <cellStyle name="Vejica 2 4 2 5 6" xfId="5836"/>
    <cellStyle name="Vejica 2 4 2 5 6 2" xfId="22778"/>
    <cellStyle name="Vejica 2 4 2 5 7" xfId="10062"/>
    <cellStyle name="Vejica 2 4 2 5 7 2" xfId="24220"/>
    <cellStyle name="Vejica 2 4 2 5 8" xfId="14288"/>
    <cellStyle name="Vejica 2 4 2 5 8 2" xfId="28446"/>
    <cellStyle name="Vejica 2 4 2 5 9" xfId="18546"/>
    <cellStyle name="Vejica 2 4 2 6" xfId="198"/>
    <cellStyle name="Vejica 2 4 2 6 10" xfId="4423"/>
    <cellStyle name="Vejica 2 4 2 6 11" xfId="32734"/>
    <cellStyle name="Vejica 2 4 2 6 2" xfId="423"/>
    <cellStyle name="Vejica 2 4 2 6 2 10" xfId="32958"/>
    <cellStyle name="Vejica 2 4 2 6 2 2" xfId="1127"/>
    <cellStyle name="Vejica 2 4 2 6 2 2 2" xfId="3943"/>
    <cellStyle name="Vejica 2 4 2 6 2 2 2 2" xfId="13838"/>
    <cellStyle name="Vejica 2 4 2 6 2 2 2 2 2" xfId="27996"/>
    <cellStyle name="Vejica 2 4 2 6 2 2 2 3" xfId="18064"/>
    <cellStyle name="Vejica 2 4 2 6 2 2 2 3 2" xfId="32222"/>
    <cellStyle name="Vejica 2 4 2 6 2 2 2 4" xfId="22322"/>
    <cellStyle name="Vejica 2 4 2 6 2 2 2 5" xfId="9612"/>
    <cellStyle name="Vejica 2 4 2 6 2 2 3" xfId="2535"/>
    <cellStyle name="Vejica 2 4 2 6 2 2 3 2" xfId="12430"/>
    <cellStyle name="Vejica 2 4 2 6 2 2 3 2 2" xfId="26588"/>
    <cellStyle name="Vejica 2 4 2 6 2 2 3 3" xfId="16656"/>
    <cellStyle name="Vejica 2 4 2 6 2 2 3 3 2" xfId="30814"/>
    <cellStyle name="Vejica 2 4 2 6 2 2 3 4" xfId="20914"/>
    <cellStyle name="Vejica 2 4 2 6 2 2 3 5" xfId="8204"/>
    <cellStyle name="Vejica 2 4 2 6 2 2 4" xfId="6796"/>
    <cellStyle name="Vejica 2 4 2 6 2 2 4 2" xfId="23738"/>
    <cellStyle name="Vejica 2 4 2 6 2 2 5" xfId="11022"/>
    <cellStyle name="Vejica 2 4 2 6 2 2 5 2" xfId="25180"/>
    <cellStyle name="Vejica 2 4 2 6 2 2 6" xfId="15248"/>
    <cellStyle name="Vejica 2 4 2 6 2 2 6 2" xfId="29406"/>
    <cellStyle name="Vejica 2 4 2 6 2 2 7" xfId="19506"/>
    <cellStyle name="Vejica 2 4 2 6 2 2 8" xfId="5351"/>
    <cellStyle name="Vejica 2 4 2 6 2 2 9" xfId="33662"/>
    <cellStyle name="Vejica 2 4 2 6 2 3" xfId="3239"/>
    <cellStyle name="Vejica 2 4 2 6 2 3 2" xfId="13134"/>
    <cellStyle name="Vejica 2 4 2 6 2 3 2 2" xfId="27292"/>
    <cellStyle name="Vejica 2 4 2 6 2 3 3" xfId="17360"/>
    <cellStyle name="Vejica 2 4 2 6 2 3 3 2" xfId="31518"/>
    <cellStyle name="Vejica 2 4 2 6 2 3 4" xfId="21618"/>
    <cellStyle name="Vejica 2 4 2 6 2 3 5" xfId="8908"/>
    <cellStyle name="Vejica 2 4 2 6 2 4" xfId="1831"/>
    <cellStyle name="Vejica 2 4 2 6 2 4 2" xfId="11726"/>
    <cellStyle name="Vejica 2 4 2 6 2 4 2 2" xfId="25884"/>
    <cellStyle name="Vejica 2 4 2 6 2 4 3" xfId="15952"/>
    <cellStyle name="Vejica 2 4 2 6 2 4 3 2" xfId="30110"/>
    <cellStyle name="Vejica 2 4 2 6 2 4 4" xfId="20210"/>
    <cellStyle name="Vejica 2 4 2 6 2 4 5" xfId="7500"/>
    <cellStyle name="Vejica 2 4 2 6 2 5" xfId="6092"/>
    <cellStyle name="Vejica 2 4 2 6 2 5 2" xfId="23034"/>
    <cellStyle name="Vejica 2 4 2 6 2 6" xfId="10318"/>
    <cellStyle name="Vejica 2 4 2 6 2 6 2" xfId="24476"/>
    <cellStyle name="Vejica 2 4 2 6 2 7" xfId="14544"/>
    <cellStyle name="Vejica 2 4 2 6 2 7 2" xfId="28702"/>
    <cellStyle name="Vejica 2 4 2 6 2 8" xfId="18802"/>
    <cellStyle name="Vejica 2 4 2 6 2 9" xfId="4647"/>
    <cellStyle name="Vejica 2 4 2 6 3" xfId="775"/>
    <cellStyle name="Vejica 2 4 2 6 3 2" xfId="3591"/>
    <cellStyle name="Vejica 2 4 2 6 3 2 2" xfId="13486"/>
    <cellStyle name="Vejica 2 4 2 6 3 2 2 2" xfId="27644"/>
    <cellStyle name="Vejica 2 4 2 6 3 2 3" xfId="17712"/>
    <cellStyle name="Vejica 2 4 2 6 3 2 3 2" xfId="31870"/>
    <cellStyle name="Vejica 2 4 2 6 3 2 4" xfId="21970"/>
    <cellStyle name="Vejica 2 4 2 6 3 2 5" xfId="9260"/>
    <cellStyle name="Vejica 2 4 2 6 3 3" xfId="2183"/>
    <cellStyle name="Vejica 2 4 2 6 3 3 2" xfId="12078"/>
    <cellStyle name="Vejica 2 4 2 6 3 3 2 2" xfId="26236"/>
    <cellStyle name="Vejica 2 4 2 6 3 3 3" xfId="16304"/>
    <cellStyle name="Vejica 2 4 2 6 3 3 3 2" xfId="30462"/>
    <cellStyle name="Vejica 2 4 2 6 3 3 4" xfId="20562"/>
    <cellStyle name="Vejica 2 4 2 6 3 3 5" xfId="7852"/>
    <cellStyle name="Vejica 2 4 2 6 3 4" xfId="6444"/>
    <cellStyle name="Vejica 2 4 2 6 3 4 2" xfId="23386"/>
    <cellStyle name="Vejica 2 4 2 6 3 5" xfId="10670"/>
    <cellStyle name="Vejica 2 4 2 6 3 5 2" xfId="24828"/>
    <cellStyle name="Vejica 2 4 2 6 3 6" xfId="14896"/>
    <cellStyle name="Vejica 2 4 2 6 3 6 2" xfId="29054"/>
    <cellStyle name="Vejica 2 4 2 6 3 7" xfId="19154"/>
    <cellStyle name="Vejica 2 4 2 6 3 8" xfId="4999"/>
    <cellStyle name="Vejica 2 4 2 6 3 9" xfId="33310"/>
    <cellStyle name="Vejica 2 4 2 6 4" xfId="3015"/>
    <cellStyle name="Vejica 2 4 2 6 4 2" xfId="12910"/>
    <cellStyle name="Vejica 2 4 2 6 4 2 2" xfId="27068"/>
    <cellStyle name="Vejica 2 4 2 6 4 3" xfId="17136"/>
    <cellStyle name="Vejica 2 4 2 6 4 3 2" xfId="31294"/>
    <cellStyle name="Vejica 2 4 2 6 4 4" xfId="21394"/>
    <cellStyle name="Vejica 2 4 2 6 4 5" xfId="8684"/>
    <cellStyle name="Vejica 2 4 2 6 5" xfId="1607"/>
    <cellStyle name="Vejica 2 4 2 6 5 2" xfId="11502"/>
    <cellStyle name="Vejica 2 4 2 6 5 2 2" xfId="25660"/>
    <cellStyle name="Vejica 2 4 2 6 5 3" xfId="15728"/>
    <cellStyle name="Vejica 2 4 2 6 5 3 2" xfId="29886"/>
    <cellStyle name="Vejica 2 4 2 6 5 4" xfId="19986"/>
    <cellStyle name="Vejica 2 4 2 6 5 5" xfId="7276"/>
    <cellStyle name="Vejica 2 4 2 6 6" xfId="5868"/>
    <cellStyle name="Vejica 2 4 2 6 6 2" xfId="22810"/>
    <cellStyle name="Vejica 2 4 2 6 7" xfId="10094"/>
    <cellStyle name="Vejica 2 4 2 6 7 2" xfId="24252"/>
    <cellStyle name="Vejica 2 4 2 6 8" xfId="14320"/>
    <cellStyle name="Vejica 2 4 2 6 8 2" xfId="28478"/>
    <cellStyle name="Vejica 2 4 2 6 9" xfId="18578"/>
    <cellStyle name="Vejica 2 4 2 7" xfId="353"/>
    <cellStyle name="Vejica 2 4 2 7 10" xfId="4577"/>
    <cellStyle name="Vejica 2 4 2 7 11" xfId="32888"/>
    <cellStyle name="Vejica 2 4 2 7 2" xfId="705"/>
    <cellStyle name="Vejica 2 4 2 7 2 10" xfId="33240"/>
    <cellStyle name="Vejica 2 4 2 7 2 2" xfId="1409"/>
    <cellStyle name="Vejica 2 4 2 7 2 2 2" xfId="4225"/>
    <cellStyle name="Vejica 2 4 2 7 2 2 2 2" xfId="14120"/>
    <cellStyle name="Vejica 2 4 2 7 2 2 2 2 2" xfId="28278"/>
    <cellStyle name="Vejica 2 4 2 7 2 2 2 3" xfId="18346"/>
    <cellStyle name="Vejica 2 4 2 7 2 2 2 3 2" xfId="32504"/>
    <cellStyle name="Vejica 2 4 2 7 2 2 2 4" xfId="22604"/>
    <cellStyle name="Vejica 2 4 2 7 2 2 2 5" xfId="9894"/>
    <cellStyle name="Vejica 2 4 2 7 2 2 3" xfId="2817"/>
    <cellStyle name="Vejica 2 4 2 7 2 2 3 2" xfId="12712"/>
    <cellStyle name="Vejica 2 4 2 7 2 2 3 2 2" xfId="26870"/>
    <cellStyle name="Vejica 2 4 2 7 2 2 3 3" xfId="16938"/>
    <cellStyle name="Vejica 2 4 2 7 2 2 3 3 2" xfId="31096"/>
    <cellStyle name="Vejica 2 4 2 7 2 2 3 4" xfId="21196"/>
    <cellStyle name="Vejica 2 4 2 7 2 2 3 5" xfId="8486"/>
    <cellStyle name="Vejica 2 4 2 7 2 2 4" xfId="7078"/>
    <cellStyle name="Vejica 2 4 2 7 2 2 4 2" xfId="24020"/>
    <cellStyle name="Vejica 2 4 2 7 2 2 5" xfId="11304"/>
    <cellStyle name="Vejica 2 4 2 7 2 2 5 2" xfId="25462"/>
    <cellStyle name="Vejica 2 4 2 7 2 2 6" xfId="15530"/>
    <cellStyle name="Vejica 2 4 2 7 2 2 6 2" xfId="29688"/>
    <cellStyle name="Vejica 2 4 2 7 2 2 7" xfId="19788"/>
    <cellStyle name="Vejica 2 4 2 7 2 2 8" xfId="5633"/>
    <cellStyle name="Vejica 2 4 2 7 2 2 9" xfId="33944"/>
    <cellStyle name="Vejica 2 4 2 7 2 3" xfId="3521"/>
    <cellStyle name="Vejica 2 4 2 7 2 3 2" xfId="13416"/>
    <cellStyle name="Vejica 2 4 2 7 2 3 2 2" xfId="27574"/>
    <cellStyle name="Vejica 2 4 2 7 2 3 3" xfId="17642"/>
    <cellStyle name="Vejica 2 4 2 7 2 3 3 2" xfId="31800"/>
    <cellStyle name="Vejica 2 4 2 7 2 3 4" xfId="21900"/>
    <cellStyle name="Vejica 2 4 2 7 2 3 5" xfId="9190"/>
    <cellStyle name="Vejica 2 4 2 7 2 4" xfId="2113"/>
    <cellStyle name="Vejica 2 4 2 7 2 4 2" xfId="12008"/>
    <cellStyle name="Vejica 2 4 2 7 2 4 2 2" xfId="26166"/>
    <cellStyle name="Vejica 2 4 2 7 2 4 3" xfId="16234"/>
    <cellStyle name="Vejica 2 4 2 7 2 4 3 2" xfId="30392"/>
    <cellStyle name="Vejica 2 4 2 7 2 4 4" xfId="20492"/>
    <cellStyle name="Vejica 2 4 2 7 2 4 5" xfId="7782"/>
    <cellStyle name="Vejica 2 4 2 7 2 5" xfId="6374"/>
    <cellStyle name="Vejica 2 4 2 7 2 5 2" xfId="23316"/>
    <cellStyle name="Vejica 2 4 2 7 2 6" xfId="10600"/>
    <cellStyle name="Vejica 2 4 2 7 2 6 2" xfId="24758"/>
    <cellStyle name="Vejica 2 4 2 7 2 7" xfId="14826"/>
    <cellStyle name="Vejica 2 4 2 7 2 7 2" xfId="28984"/>
    <cellStyle name="Vejica 2 4 2 7 2 8" xfId="19084"/>
    <cellStyle name="Vejica 2 4 2 7 2 9" xfId="4929"/>
    <cellStyle name="Vejica 2 4 2 7 3" xfId="1057"/>
    <cellStyle name="Vejica 2 4 2 7 3 2" xfId="3873"/>
    <cellStyle name="Vejica 2 4 2 7 3 2 2" xfId="13768"/>
    <cellStyle name="Vejica 2 4 2 7 3 2 2 2" xfId="27926"/>
    <cellStyle name="Vejica 2 4 2 7 3 2 3" xfId="17994"/>
    <cellStyle name="Vejica 2 4 2 7 3 2 3 2" xfId="32152"/>
    <cellStyle name="Vejica 2 4 2 7 3 2 4" xfId="22252"/>
    <cellStyle name="Vejica 2 4 2 7 3 2 5" xfId="9542"/>
    <cellStyle name="Vejica 2 4 2 7 3 3" xfId="2465"/>
    <cellStyle name="Vejica 2 4 2 7 3 3 2" xfId="12360"/>
    <cellStyle name="Vejica 2 4 2 7 3 3 2 2" xfId="26518"/>
    <cellStyle name="Vejica 2 4 2 7 3 3 3" xfId="16586"/>
    <cellStyle name="Vejica 2 4 2 7 3 3 3 2" xfId="30744"/>
    <cellStyle name="Vejica 2 4 2 7 3 3 4" xfId="20844"/>
    <cellStyle name="Vejica 2 4 2 7 3 3 5" xfId="8134"/>
    <cellStyle name="Vejica 2 4 2 7 3 4" xfId="6726"/>
    <cellStyle name="Vejica 2 4 2 7 3 4 2" xfId="23668"/>
    <cellStyle name="Vejica 2 4 2 7 3 5" xfId="10952"/>
    <cellStyle name="Vejica 2 4 2 7 3 5 2" xfId="25110"/>
    <cellStyle name="Vejica 2 4 2 7 3 6" xfId="15178"/>
    <cellStyle name="Vejica 2 4 2 7 3 6 2" xfId="29336"/>
    <cellStyle name="Vejica 2 4 2 7 3 7" xfId="19436"/>
    <cellStyle name="Vejica 2 4 2 7 3 8" xfId="5281"/>
    <cellStyle name="Vejica 2 4 2 7 3 9" xfId="33592"/>
    <cellStyle name="Vejica 2 4 2 7 4" xfId="3169"/>
    <cellStyle name="Vejica 2 4 2 7 4 2" xfId="13064"/>
    <cellStyle name="Vejica 2 4 2 7 4 2 2" xfId="27222"/>
    <cellStyle name="Vejica 2 4 2 7 4 3" xfId="17290"/>
    <cellStyle name="Vejica 2 4 2 7 4 3 2" xfId="31448"/>
    <cellStyle name="Vejica 2 4 2 7 4 4" xfId="21548"/>
    <cellStyle name="Vejica 2 4 2 7 4 5" xfId="8838"/>
    <cellStyle name="Vejica 2 4 2 7 5" xfId="1761"/>
    <cellStyle name="Vejica 2 4 2 7 5 2" xfId="11656"/>
    <cellStyle name="Vejica 2 4 2 7 5 2 2" xfId="25814"/>
    <cellStyle name="Vejica 2 4 2 7 5 3" xfId="15882"/>
    <cellStyle name="Vejica 2 4 2 7 5 3 2" xfId="30040"/>
    <cellStyle name="Vejica 2 4 2 7 5 4" xfId="20140"/>
    <cellStyle name="Vejica 2 4 2 7 5 5" xfId="7430"/>
    <cellStyle name="Vejica 2 4 2 7 6" xfId="6022"/>
    <cellStyle name="Vejica 2 4 2 7 6 2" xfId="22964"/>
    <cellStyle name="Vejica 2 4 2 7 7" xfId="10248"/>
    <cellStyle name="Vejica 2 4 2 7 7 2" xfId="24406"/>
    <cellStyle name="Vejica 2 4 2 7 8" xfId="14474"/>
    <cellStyle name="Vejica 2 4 2 7 8 2" xfId="28632"/>
    <cellStyle name="Vejica 2 4 2 7 9" xfId="18732"/>
    <cellStyle name="Vejica 2 4 2 8" xfId="391"/>
    <cellStyle name="Vejica 2 4 2 8 10" xfId="32926"/>
    <cellStyle name="Vejica 2 4 2 8 2" xfId="1095"/>
    <cellStyle name="Vejica 2 4 2 8 2 2" xfId="3911"/>
    <cellStyle name="Vejica 2 4 2 8 2 2 2" xfId="13806"/>
    <cellStyle name="Vejica 2 4 2 8 2 2 2 2" xfId="27964"/>
    <cellStyle name="Vejica 2 4 2 8 2 2 3" xfId="18032"/>
    <cellStyle name="Vejica 2 4 2 8 2 2 3 2" xfId="32190"/>
    <cellStyle name="Vejica 2 4 2 8 2 2 4" xfId="22290"/>
    <cellStyle name="Vejica 2 4 2 8 2 2 5" xfId="9580"/>
    <cellStyle name="Vejica 2 4 2 8 2 3" xfId="2503"/>
    <cellStyle name="Vejica 2 4 2 8 2 3 2" xfId="12398"/>
    <cellStyle name="Vejica 2 4 2 8 2 3 2 2" xfId="26556"/>
    <cellStyle name="Vejica 2 4 2 8 2 3 3" xfId="16624"/>
    <cellStyle name="Vejica 2 4 2 8 2 3 3 2" xfId="30782"/>
    <cellStyle name="Vejica 2 4 2 8 2 3 4" xfId="20882"/>
    <cellStyle name="Vejica 2 4 2 8 2 3 5" xfId="8172"/>
    <cellStyle name="Vejica 2 4 2 8 2 4" xfId="6764"/>
    <cellStyle name="Vejica 2 4 2 8 2 4 2" xfId="23706"/>
    <cellStyle name="Vejica 2 4 2 8 2 5" xfId="10990"/>
    <cellStyle name="Vejica 2 4 2 8 2 5 2" xfId="25148"/>
    <cellStyle name="Vejica 2 4 2 8 2 6" xfId="15216"/>
    <cellStyle name="Vejica 2 4 2 8 2 6 2" xfId="29374"/>
    <cellStyle name="Vejica 2 4 2 8 2 7" xfId="19474"/>
    <cellStyle name="Vejica 2 4 2 8 2 8" xfId="5319"/>
    <cellStyle name="Vejica 2 4 2 8 2 9" xfId="33630"/>
    <cellStyle name="Vejica 2 4 2 8 3" xfId="3207"/>
    <cellStyle name="Vejica 2 4 2 8 3 2" xfId="13102"/>
    <cellStyle name="Vejica 2 4 2 8 3 2 2" xfId="27260"/>
    <cellStyle name="Vejica 2 4 2 8 3 3" xfId="17328"/>
    <cellStyle name="Vejica 2 4 2 8 3 3 2" xfId="31486"/>
    <cellStyle name="Vejica 2 4 2 8 3 4" xfId="21586"/>
    <cellStyle name="Vejica 2 4 2 8 3 5" xfId="8876"/>
    <cellStyle name="Vejica 2 4 2 8 4" xfId="1799"/>
    <cellStyle name="Vejica 2 4 2 8 4 2" xfId="11694"/>
    <cellStyle name="Vejica 2 4 2 8 4 2 2" xfId="25852"/>
    <cellStyle name="Vejica 2 4 2 8 4 3" xfId="15920"/>
    <cellStyle name="Vejica 2 4 2 8 4 3 2" xfId="30078"/>
    <cellStyle name="Vejica 2 4 2 8 4 4" xfId="20178"/>
    <cellStyle name="Vejica 2 4 2 8 4 5" xfId="7468"/>
    <cellStyle name="Vejica 2 4 2 8 5" xfId="6060"/>
    <cellStyle name="Vejica 2 4 2 8 5 2" xfId="23002"/>
    <cellStyle name="Vejica 2 4 2 8 6" xfId="10286"/>
    <cellStyle name="Vejica 2 4 2 8 6 2" xfId="24444"/>
    <cellStyle name="Vejica 2 4 2 8 7" xfId="14512"/>
    <cellStyle name="Vejica 2 4 2 8 7 2" xfId="28670"/>
    <cellStyle name="Vejica 2 4 2 8 8" xfId="18770"/>
    <cellStyle name="Vejica 2 4 2 8 9" xfId="4615"/>
    <cellStyle name="Vejica 2 4 2 9" xfId="743"/>
    <cellStyle name="Vejica 2 4 2 9 2" xfId="3559"/>
    <cellStyle name="Vejica 2 4 2 9 2 2" xfId="13454"/>
    <cellStyle name="Vejica 2 4 2 9 2 2 2" xfId="27612"/>
    <cellStyle name="Vejica 2 4 2 9 2 3" xfId="17680"/>
    <cellStyle name="Vejica 2 4 2 9 2 3 2" xfId="31838"/>
    <cellStyle name="Vejica 2 4 2 9 2 4" xfId="21938"/>
    <cellStyle name="Vejica 2 4 2 9 2 5" xfId="9228"/>
    <cellStyle name="Vejica 2 4 2 9 3" xfId="2151"/>
    <cellStyle name="Vejica 2 4 2 9 3 2" xfId="12046"/>
    <cellStyle name="Vejica 2 4 2 9 3 2 2" xfId="26204"/>
    <cellStyle name="Vejica 2 4 2 9 3 3" xfId="16272"/>
    <cellStyle name="Vejica 2 4 2 9 3 3 2" xfId="30430"/>
    <cellStyle name="Vejica 2 4 2 9 3 4" xfId="20530"/>
    <cellStyle name="Vejica 2 4 2 9 3 5" xfId="7820"/>
    <cellStyle name="Vejica 2 4 2 9 4" xfId="6412"/>
    <cellStyle name="Vejica 2 4 2 9 4 2" xfId="23354"/>
    <cellStyle name="Vejica 2 4 2 9 5" xfId="10638"/>
    <cellStyle name="Vejica 2 4 2 9 5 2" xfId="24796"/>
    <cellStyle name="Vejica 2 4 2 9 6" xfId="14864"/>
    <cellStyle name="Vejica 2 4 2 9 6 2" xfId="29022"/>
    <cellStyle name="Vejica 2 4 2 9 7" xfId="19122"/>
    <cellStyle name="Vejica 2 4 2 9 8" xfId="4967"/>
    <cellStyle name="Vejica 2 4 2 9 9" xfId="33278"/>
    <cellStyle name="Vejica 2 4 3" xfId="89"/>
    <cellStyle name="Vejica 2 4 3 10" xfId="14179"/>
    <cellStyle name="Vejica 2 4 3 10 2" xfId="28337"/>
    <cellStyle name="Vejica 2 4 3 11" xfId="18437"/>
    <cellStyle name="Vejica 2 4 3 12" xfId="4314"/>
    <cellStyle name="Vejica 2 4 3 13" xfId="32625"/>
    <cellStyle name="Vejica 2 4 3 2" xfId="249"/>
    <cellStyle name="Vejica 2 4 3 2 10" xfId="4474"/>
    <cellStyle name="Vejica 2 4 3 2 11" xfId="32785"/>
    <cellStyle name="Vejica 2 4 3 2 2" xfId="602"/>
    <cellStyle name="Vejica 2 4 3 2 2 10" xfId="33137"/>
    <cellStyle name="Vejica 2 4 3 2 2 2" xfId="1306"/>
    <cellStyle name="Vejica 2 4 3 2 2 2 2" xfId="4122"/>
    <cellStyle name="Vejica 2 4 3 2 2 2 2 2" xfId="14017"/>
    <cellStyle name="Vejica 2 4 3 2 2 2 2 2 2" xfId="28175"/>
    <cellStyle name="Vejica 2 4 3 2 2 2 2 3" xfId="18243"/>
    <cellStyle name="Vejica 2 4 3 2 2 2 2 3 2" xfId="32401"/>
    <cellStyle name="Vejica 2 4 3 2 2 2 2 4" xfId="22501"/>
    <cellStyle name="Vejica 2 4 3 2 2 2 2 5" xfId="9791"/>
    <cellStyle name="Vejica 2 4 3 2 2 2 3" xfId="2714"/>
    <cellStyle name="Vejica 2 4 3 2 2 2 3 2" xfId="12609"/>
    <cellStyle name="Vejica 2 4 3 2 2 2 3 2 2" xfId="26767"/>
    <cellStyle name="Vejica 2 4 3 2 2 2 3 3" xfId="16835"/>
    <cellStyle name="Vejica 2 4 3 2 2 2 3 3 2" xfId="30993"/>
    <cellStyle name="Vejica 2 4 3 2 2 2 3 4" xfId="21093"/>
    <cellStyle name="Vejica 2 4 3 2 2 2 3 5" xfId="8383"/>
    <cellStyle name="Vejica 2 4 3 2 2 2 4" xfId="6975"/>
    <cellStyle name="Vejica 2 4 3 2 2 2 4 2" xfId="23917"/>
    <cellStyle name="Vejica 2 4 3 2 2 2 5" xfId="11201"/>
    <cellStyle name="Vejica 2 4 3 2 2 2 5 2" xfId="25359"/>
    <cellStyle name="Vejica 2 4 3 2 2 2 6" xfId="15427"/>
    <cellStyle name="Vejica 2 4 3 2 2 2 6 2" xfId="29585"/>
    <cellStyle name="Vejica 2 4 3 2 2 2 7" xfId="19685"/>
    <cellStyle name="Vejica 2 4 3 2 2 2 8" xfId="5530"/>
    <cellStyle name="Vejica 2 4 3 2 2 2 9" xfId="33841"/>
    <cellStyle name="Vejica 2 4 3 2 2 3" xfId="3418"/>
    <cellStyle name="Vejica 2 4 3 2 2 3 2" xfId="13313"/>
    <cellStyle name="Vejica 2 4 3 2 2 3 2 2" xfId="27471"/>
    <cellStyle name="Vejica 2 4 3 2 2 3 3" xfId="17539"/>
    <cellStyle name="Vejica 2 4 3 2 2 3 3 2" xfId="31697"/>
    <cellStyle name="Vejica 2 4 3 2 2 3 4" xfId="21797"/>
    <cellStyle name="Vejica 2 4 3 2 2 3 5" xfId="9087"/>
    <cellStyle name="Vejica 2 4 3 2 2 4" xfId="2010"/>
    <cellStyle name="Vejica 2 4 3 2 2 4 2" xfId="11905"/>
    <cellStyle name="Vejica 2 4 3 2 2 4 2 2" xfId="26063"/>
    <cellStyle name="Vejica 2 4 3 2 2 4 3" xfId="16131"/>
    <cellStyle name="Vejica 2 4 3 2 2 4 3 2" xfId="30289"/>
    <cellStyle name="Vejica 2 4 3 2 2 4 4" xfId="20389"/>
    <cellStyle name="Vejica 2 4 3 2 2 4 5" xfId="7679"/>
    <cellStyle name="Vejica 2 4 3 2 2 5" xfId="6271"/>
    <cellStyle name="Vejica 2 4 3 2 2 5 2" xfId="23213"/>
    <cellStyle name="Vejica 2 4 3 2 2 6" xfId="10497"/>
    <cellStyle name="Vejica 2 4 3 2 2 6 2" xfId="24655"/>
    <cellStyle name="Vejica 2 4 3 2 2 7" xfId="14723"/>
    <cellStyle name="Vejica 2 4 3 2 2 7 2" xfId="28881"/>
    <cellStyle name="Vejica 2 4 3 2 2 8" xfId="18981"/>
    <cellStyle name="Vejica 2 4 3 2 2 9" xfId="4826"/>
    <cellStyle name="Vejica 2 4 3 2 3" xfId="954"/>
    <cellStyle name="Vejica 2 4 3 2 3 2" xfId="3770"/>
    <cellStyle name="Vejica 2 4 3 2 3 2 2" xfId="13665"/>
    <cellStyle name="Vejica 2 4 3 2 3 2 2 2" xfId="27823"/>
    <cellStyle name="Vejica 2 4 3 2 3 2 3" xfId="17891"/>
    <cellStyle name="Vejica 2 4 3 2 3 2 3 2" xfId="32049"/>
    <cellStyle name="Vejica 2 4 3 2 3 2 4" xfId="22149"/>
    <cellStyle name="Vejica 2 4 3 2 3 2 5" xfId="9439"/>
    <cellStyle name="Vejica 2 4 3 2 3 3" xfId="2362"/>
    <cellStyle name="Vejica 2 4 3 2 3 3 2" xfId="12257"/>
    <cellStyle name="Vejica 2 4 3 2 3 3 2 2" xfId="26415"/>
    <cellStyle name="Vejica 2 4 3 2 3 3 3" xfId="16483"/>
    <cellStyle name="Vejica 2 4 3 2 3 3 3 2" xfId="30641"/>
    <cellStyle name="Vejica 2 4 3 2 3 3 4" xfId="20741"/>
    <cellStyle name="Vejica 2 4 3 2 3 3 5" xfId="8031"/>
    <cellStyle name="Vejica 2 4 3 2 3 4" xfId="6623"/>
    <cellStyle name="Vejica 2 4 3 2 3 4 2" xfId="23565"/>
    <cellStyle name="Vejica 2 4 3 2 3 5" xfId="10849"/>
    <cellStyle name="Vejica 2 4 3 2 3 5 2" xfId="25007"/>
    <cellStyle name="Vejica 2 4 3 2 3 6" xfId="15075"/>
    <cellStyle name="Vejica 2 4 3 2 3 6 2" xfId="29233"/>
    <cellStyle name="Vejica 2 4 3 2 3 7" xfId="19333"/>
    <cellStyle name="Vejica 2 4 3 2 3 8" xfId="5178"/>
    <cellStyle name="Vejica 2 4 3 2 3 9" xfId="33489"/>
    <cellStyle name="Vejica 2 4 3 2 4" xfId="3066"/>
    <cellStyle name="Vejica 2 4 3 2 4 2" xfId="12961"/>
    <cellStyle name="Vejica 2 4 3 2 4 2 2" xfId="27119"/>
    <cellStyle name="Vejica 2 4 3 2 4 3" xfId="17187"/>
    <cellStyle name="Vejica 2 4 3 2 4 3 2" xfId="31345"/>
    <cellStyle name="Vejica 2 4 3 2 4 4" xfId="21445"/>
    <cellStyle name="Vejica 2 4 3 2 4 5" xfId="8735"/>
    <cellStyle name="Vejica 2 4 3 2 5" xfId="1658"/>
    <cellStyle name="Vejica 2 4 3 2 5 2" xfId="11553"/>
    <cellStyle name="Vejica 2 4 3 2 5 2 2" xfId="25711"/>
    <cellStyle name="Vejica 2 4 3 2 5 3" xfId="15779"/>
    <cellStyle name="Vejica 2 4 3 2 5 3 2" xfId="29937"/>
    <cellStyle name="Vejica 2 4 3 2 5 4" xfId="20037"/>
    <cellStyle name="Vejica 2 4 3 2 5 5" xfId="7327"/>
    <cellStyle name="Vejica 2 4 3 2 6" xfId="5919"/>
    <cellStyle name="Vejica 2 4 3 2 6 2" xfId="22861"/>
    <cellStyle name="Vejica 2 4 3 2 7" xfId="10145"/>
    <cellStyle name="Vejica 2 4 3 2 7 2" xfId="24303"/>
    <cellStyle name="Vejica 2 4 3 2 8" xfId="14371"/>
    <cellStyle name="Vejica 2 4 3 2 8 2" xfId="28529"/>
    <cellStyle name="Vejica 2 4 3 2 9" xfId="18629"/>
    <cellStyle name="Vejica 2 4 3 3" xfId="319"/>
    <cellStyle name="Vejica 2 4 3 3 10" xfId="4543"/>
    <cellStyle name="Vejica 2 4 3 3 11" xfId="32854"/>
    <cellStyle name="Vejica 2 4 3 3 2" xfId="671"/>
    <cellStyle name="Vejica 2 4 3 3 2 10" xfId="33206"/>
    <cellStyle name="Vejica 2 4 3 3 2 2" xfId="1375"/>
    <cellStyle name="Vejica 2 4 3 3 2 2 2" xfId="4191"/>
    <cellStyle name="Vejica 2 4 3 3 2 2 2 2" xfId="14086"/>
    <cellStyle name="Vejica 2 4 3 3 2 2 2 2 2" xfId="28244"/>
    <cellStyle name="Vejica 2 4 3 3 2 2 2 3" xfId="18312"/>
    <cellStyle name="Vejica 2 4 3 3 2 2 2 3 2" xfId="32470"/>
    <cellStyle name="Vejica 2 4 3 3 2 2 2 4" xfId="22570"/>
    <cellStyle name="Vejica 2 4 3 3 2 2 2 5" xfId="9860"/>
    <cellStyle name="Vejica 2 4 3 3 2 2 3" xfId="2783"/>
    <cellStyle name="Vejica 2 4 3 3 2 2 3 2" xfId="12678"/>
    <cellStyle name="Vejica 2 4 3 3 2 2 3 2 2" xfId="26836"/>
    <cellStyle name="Vejica 2 4 3 3 2 2 3 3" xfId="16904"/>
    <cellStyle name="Vejica 2 4 3 3 2 2 3 3 2" xfId="31062"/>
    <cellStyle name="Vejica 2 4 3 3 2 2 3 4" xfId="21162"/>
    <cellStyle name="Vejica 2 4 3 3 2 2 3 5" xfId="8452"/>
    <cellStyle name="Vejica 2 4 3 3 2 2 4" xfId="7044"/>
    <cellStyle name="Vejica 2 4 3 3 2 2 4 2" xfId="23986"/>
    <cellStyle name="Vejica 2 4 3 3 2 2 5" xfId="11270"/>
    <cellStyle name="Vejica 2 4 3 3 2 2 5 2" xfId="25428"/>
    <cellStyle name="Vejica 2 4 3 3 2 2 6" xfId="15496"/>
    <cellStyle name="Vejica 2 4 3 3 2 2 6 2" xfId="29654"/>
    <cellStyle name="Vejica 2 4 3 3 2 2 7" xfId="19754"/>
    <cellStyle name="Vejica 2 4 3 3 2 2 8" xfId="5599"/>
    <cellStyle name="Vejica 2 4 3 3 2 2 9" xfId="33910"/>
    <cellStyle name="Vejica 2 4 3 3 2 3" xfId="3487"/>
    <cellStyle name="Vejica 2 4 3 3 2 3 2" xfId="13382"/>
    <cellStyle name="Vejica 2 4 3 3 2 3 2 2" xfId="27540"/>
    <cellStyle name="Vejica 2 4 3 3 2 3 3" xfId="17608"/>
    <cellStyle name="Vejica 2 4 3 3 2 3 3 2" xfId="31766"/>
    <cellStyle name="Vejica 2 4 3 3 2 3 4" xfId="21866"/>
    <cellStyle name="Vejica 2 4 3 3 2 3 5" xfId="9156"/>
    <cellStyle name="Vejica 2 4 3 3 2 4" xfId="2079"/>
    <cellStyle name="Vejica 2 4 3 3 2 4 2" xfId="11974"/>
    <cellStyle name="Vejica 2 4 3 3 2 4 2 2" xfId="26132"/>
    <cellStyle name="Vejica 2 4 3 3 2 4 3" xfId="16200"/>
    <cellStyle name="Vejica 2 4 3 3 2 4 3 2" xfId="30358"/>
    <cellStyle name="Vejica 2 4 3 3 2 4 4" xfId="20458"/>
    <cellStyle name="Vejica 2 4 3 3 2 4 5" xfId="7748"/>
    <cellStyle name="Vejica 2 4 3 3 2 5" xfId="6340"/>
    <cellStyle name="Vejica 2 4 3 3 2 5 2" xfId="23282"/>
    <cellStyle name="Vejica 2 4 3 3 2 6" xfId="10566"/>
    <cellStyle name="Vejica 2 4 3 3 2 6 2" xfId="24724"/>
    <cellStyle name="Vejica 2 4 3 3 2 7" xfId="14792"/>
    <cellStyle name="Vejica 2 4 3 3 2 7 2" xfId="28950"/>
    <cellStyle name="Vejica 2 4 3 3 2 8" xfId="19050"/>
    <cellStyle name="Vejica 2 4 3 3 2 9" xfId="4895"/>
    <cellStyle name="Vejica 2 4 3 3 3" xfId="1023"/>
    <cellStyle name="Vejica 2 4 3 3 3 2" xfId="3839"/>
    <cellStyle name="Vejica 2 4 3 3 3 2 2" xfId="13734"/>
    <cellStyle name="Vejica 2 4 3 3 3 2 2 2" xfId="27892"/>
    <cellStyle name="Vejica 2 4 3 3 3 2 3" xfId="17960"/>
    <cellStyle name="Vejica 2 4 3 3 3 2 3 2" xfId="32118"/>
    <cellStyle name="Vejica 2 4 3 3 3 2 4" xfId="22218"/>
    <cellStyle name="Vejica 2 4 3 3 3 2 5" xfId="9508"/>
    <cellStyle name="Vejica 2 4 3 3 3 3" xfId="2431"/>
    <cellStyle name="Vejica 2 4 3 3 3 3 2" xfId="12326"/>
    <cellStyle name="Vejica 2 4 3 3 3 3 2 2" xfId="26484"/>
    <cellStyle name="Vejica 2 4 3 3 3 3 3" xfId="16552"/>
    <cellStyle name="Vejica 2 4 3 3 3 3 3 2" xfId="30710"/>
    <cellStyle name="Vejica 2 4 3 3 3 3 4" xfId="20810"/>
    <cellStyle name="Vejica 2 4 3 3 3 3 5" xfId="8100"/>
    <cellStyle name="Vejica 2 4 3 3 3 4" xfId="6692"/>
    <cellStyle name="Vejica 2 4 3 3 3 4 2" xfId="23634"/>
    <cellStyle name="Vejica 2 4 3 3 3 5" xfId="10918"/>
    <cellStyle name="Vejica 2 4 3 3 3 5 2" xfId="25076"/>
    <cellStyle name="Vejica 2 4 3 3 3 6" xfId="15144"/>
    <cellStyle name="Vejica 2 4 3 3 3 6 2" xfId="29302"/>
    <cellStyle name="Vejica 2 4 3 3 3 7" xfId="19402"/>
    <cellStyle name="Vejica 2 4 3 3 3 8" xfId="5247"/>
    <cellStyle name="Vejica 2 4 3 3 3 9" xfId="33558"/>
    <cellStyle name="Vejica 2 4 3 3 4" xfId="3135"/>
    <cellStyle name="Vejica 2 4 3 3 4 2" xfId="13030"/>
    <cellStyle name="Vejica 2 4 3 3 4 2 2" xfId="27188"/>
    <cellStyle name="Vejica 2 4 3 3 4 3" xfId="17256"/>
    <cellStyle name="Vejica 2 4 3 3 4 3 2" xfId="31414"/>
    <cellStyle name="Vejica 2 4 3 3 4 4" xfId="21514"/>
    <cellStyle name="Vejica 2 4 3 3 4 5" xfId="8804"/>
    <cellStyle name="Vejica 2 4 3 3 5" xfId="1727"/>
    <cellStyle name="Vejica 2 4 3 3 5 2" xfId="11622"/>
    <cellStyle name="Vejica 2 4 3 3 5 2 2" xfId="25780"/>
    <cellStyle name="Vejica 2 4 3 3 5 3" xfId="15848"/>
    <cellStyle name="Vejica 2 4 3 3 5 3 2" xfId="30006"/>
    <cellStyle name="Vejica 2 4 3 3 5 4" xfId="20106"/>
    <cellStyle name="Vejica 2 4 3 3 5 5" xfId="7396"/>
    <cellStyle name="Vejica 2 4 3 3 6" xfId="5988"/>
    <cellStyle name="Vejica 2 4 3 3 6 2" xfId="22930"/>
    <cellStyle name="Vejica 2 4 3 3 7" xfId="10214"/>
    <cellStyle name="Vejica 2 4 3 3 7 2" xfId="24372"/>
    <cellStyle name="Vejica 2 4 3 3 8" xfId="14440"/>
    <cellStyle name="Vejica 2 4 3 3 8 2" xfId="28598"/>
    <cellStyle name="Vejica 2 4 3 3 9" xfId="18698"/>
    <cellStyle name="Vejica 2 4 3 4" xfId="474"/>
    <cellStyle name="Vejica 2 4 3 4 10" xfId="33009"/>
    <cellStyle name="Vejica 2 4 3 4 2" xfId="1178"/>
    <cellStyle name="Vejica 2 4 3 4 2 2" xfId="3994"/>
    <cellStyle name="Vejica 2 4 3 4 2 2 2" xfId="13889"/>
    <cellStyle name="Vejica 2 4 3 4 2 2 2 2" xfId="28047"/>
    <cellStyle name="Vejica 2 4 3 4 2 2 3" xfId="18115"/>
    <cellStyle name="Vejica 2 4 3 4 2 2 3 2" xfId="32273"/>
    <cellStyle name="Vejica 2 4 3 4 2 2 4" xfId="22373"/>
    <cellStyle name="Vejica 2 4 3 4 2 2 5" xfId="9663"/>
    <cellStyle name="Vejica 2 4 3 4 2 3" xfId="2586"/>
    <cellStyle name="Vejica 2 4 3 4 2 3 2" xfId="12481"/>
    <cellStyle name="Vejica 2 4 3 4 2 3 2 2" xfId="26639"/>
    <cellStyle name="Vejica 2 4 3 4 2 3 3" xfId="16707"/>
    <cellStyle name="Vejica 2 4 3 4 2 3 3 2" xfId="30865"/>
    <cellStyle name="Vejica 2 4 3 4 2 3 4" xfId="20965"/>
    <cellStyle name="Vejica 2 4 3 4 2 3 5" xfId="8255"/>
    <cellStyle name="Vejica 2 4 3 4 2 4" xfId="6847"/>
    <cellStyle name="Vejica 2 4 3 4 2 4 2" xfId="23789"/>
    <cellStyle name="Vejica 2 4 3 4 2 5" xfId="11073"/>
    <cellStyle name="Vejica 2 4 3 4 2 5 2" xfId="25231"/>
    <cellStyle name="Vejica 2 4 3 4 2 6" xfId="15299"/>
    <cellStyle name="Vejica 2 4 3 4 2 6 2" xfId="29457"/>
    <cellStyle name="Vejica 2 4 3 4 2 7" xfId="19557"/>
    <cellStyle name="Vejica 2 4 3 4 2 8" xfId="5402"/>
    <cellStyle name="Vejica 2 4 3 4 2 9" xfId="33713"/>
    <cellStyle name="Vejica 2 4 3 4 3" xfId="3290"/>
    <cellStyle name="Vejica 2 4 3 4 3 2" xfId="13185"/>
    <cellStyle name="Vejica 2 4 3 4 3 2 2" xfId="27343"/>
    <cellStyle name="Vejica 2 4 3 4 3 3" xfId="17411"/>
    <cellStyle name="Vejica 2 4 3 4 3 3 2" xfId="31569"/>
    <cellStyle name="Vejica 2 4 3 4 3 4" xfId="21669"/>
    <cellStyle name="Vejica 2 4 3 4 3 5" xfId="8959"/>
    <cellStyle name="Vejica 2 4 3 4 4" xfId="1882"/>
    <cellStyle name="Vejica 2 4 3 4 4 2" xfId="11777"/>
    <cellStyle name="Vejica 2 4 3 4 4 2 2" xfId="25935"/>
    <cellStyle name="Vejica 2 4 3 4 4 3" xfId="16003"/>
    <cellStyle name="Vejica 2 4 3 4 4 3 2" xfId="30161"/>
    <cellStyle name="Vejica 2 4 3 4 4 4" xfId="20261"/>
    <cellStyle name="Vejica 2 4 3 4 4 5" xfId="7551"/>
    <cellStyle name="Vejica 2 4 3 4 5" xfId="6143"/>
    <cellStyle name="Vejica 2 4 3 4 5 2" xfId="23085"/>
    <cellStyle name="Vejica 2 4 3 4 6" xfId="10369"/>
    <cellStyle name="Vejica 2 4 3 4 6 2" xfId="24527"/>
    <cellStyle name="Vejica 2 4 3 4 7" xfId="14595"/>
    <cellStyle name="Vejica 2 4 3 4 7 2" xfId="28753"/>
    <cellStyle name="Vejica 2 4 3 4 8" xfId="18853"/>
    <cellStyle name="Vejica 2 4 3 4 9" xfId="4698"/>
    <cellStyle name="Vejica 2 4 3 5" xfId="826"/>
    <cellStyle name="Vejica 2 4 3 5 2" xfId="3642"/>
    <cellStyle name="Vejica 2 4 3 5 2 2" xfId="13537"/>
    <cellStyle name="Vejica 2 4 3 5 2 2 2" xfId="27695"/>
    <cellStyle name="Vejica 2 4 3 5 2 3" xfId="17763"/>
    <cellStyle name="Vejica 2 4 3 5 2 3 2" xfId="31921"/>
    <cellStyle name="Vejica 2 4 3 5 2 4" xfId="22021"/>
    <cellStyle name="Vejica 2 4 3 5 2 5" xfId="9311"/>
    <cellStyle name="Vejica 2 4 3 5 3" xfId="2234"/>
    <cellStyle name="Vejica 2 4 3 5 3 2" xfId="12129"/>
    <cellStyle name="Vejica 2 4 3 5 3 2 2" xfId="26287"/>
    <cellStyle name="Vejica 2 4 3 5 3 3" xfId="16355"/>
    <cellStyle name="Vejica 2 4 3 5 3 3 2" xfId="30513"/>
    <cellStyle name="Vejica 2 4 3 5 3 4" xfId="20613"/>
    <cellStyle name="Vejica 2 4 3 5 3 5" xfId="7903"/>
    <cellStyle name="Vejica 2 4 3 5 4" xfId="6495"/>
    <cellStyle name="Vejica 2 4 3 5 4 2" xfId="23437"/>
    <cellStyle name="Vejica 2 4 3 5 5" xfId="10721"/>
    <cellStyle name="Vejica 2 4 3 5 5 2" xfId="24879"/>
    <cellStyle name="Vejica 2 4 3 5 6" xfId="14947"/>
    <cellStyle name="Vejica 2 4 3 5 6 2" xfId="29105"/>
    <cellStyle name="Vejica 2 4 3 5 7" xfId="19205"/>
    <cellStyle name="Vejica 2 4 3 5 8" xfId="5050"/>
    <cellStyle name="Vejica 2 4 3 5 9" xfId="33361"/>
    <cellStyle name="Vejica 2 4 3 6" xfId="2906"/>
    <cellStyle name="Vejica 2 4 3 6 2" xfId="12801"/>
    <cellStyle name="Vejica 2 4 3 6 2 2" xfId="26959"/>
    <cellStyle name="Vejica 2 4 3 6 3" xfId="17027"/>
    <cellStyle name="Vejica 2 4 3 6 3 2" xfId="31185"/>
    <cellStyle name="Vejica 2 4 3 6 4" xfId="21285"/>
    <cellStyle name="Vejica 2 4 3 6 5" xfId="8575"/>
    <cellStyle name="Vejica 2 4 3 7" xfId="1498"/>
    <cellStyle name="Vejica 2 4 3 7 2" xfId="11393"/>
    <cellStyle name="Vejica 2 4 3 7 2 2" xfId="25551"/>
    <cellStyle name="Vejica 2 4 3 7 3" xfId="15619"/>
    <cellStyle name="Vejica 2 4 3 7 3 2" xfId="29777"/>
    <cellStyle name="Vejica 2 4 3 7 4" xfId="19877"/>
    <cellStyle name="Vejica 2 4 3 7 5" xfId="7167"/>
    <cellStyle name="Vejica 2 4 3 8" xfId="5727"/>
    <cellStyle name="Vejica 2 4 3 8 2" xfId="22669"/>
    <cellStyle name="Vejica 2 4 3 9" xfId="9953"/>
    <cellStyle name="Vejica 2 4 3 9 2" xfId="24111"/>
    <cellStyle name="Vejica 2 4 4" xfId="121"/>
    <cellStyle name="Vejica 2 4 4 10" xfId="18501"/>
    <cellStyle name="Vejica 2 4 4 11" xfId="4346"/>
    <cellStyle name="Vejica 2 4 4 12" xfId="32657"/>
    <cellStyle name="Vejica 2 4 4 2" xfId="281"/>
    <cellStyle name="Vejica 2 4 4 2 10" xfId="4506"/>
    <cellStyle name="Vejica 2 4 4 2 11" xfId="32817"/>
    <cellStyle name="Vejica 2 4 4 2 2" xfId="634"/>
    <cellStyle name="Vejica 2 4 4 2 2 10" xfId="33169"/>
    <cellStyle name="Vejica 2 4 4 2 2 2" xfId="1338"/>
    <cellStyle name="Vejica 2 4 4 2 2 2 2" xfId="4154"/>
    <cellStyle name="Vejica 2 4 4 2 2 2 2 2" xfId="14049"/>
    <cellStyle name="Vejica 2 4 4 2 2 2 2 2 2" xfId="28207"/>
    <cellStyle name="Vejica 2 4 4 2 2 2 2 3" xfId="18275"/>
    <cellStyle name="Vejica 2 4 4 2 2 2 2 3 2" xfId="32433"/>
    <cellStyle name="Vejica 2 4 4 2 2 2 2 4" xfId="22533"/>
    <cellStyle name="Vejica 2 4 4 2 2 2 2 5" xfId="9823"/>
    <cellStyle name="Vejica 2 4 4 2 2 2 3" xfId="2746"/>
    <cellStyle name="Vejica 2 4 4 2 2 2 3 2" xfId="12641"/>
    <cellStyle name="Vejica 2 4 4 2 2 2 3 2 2" xfId="26799"/>
    <cellStyle name="Vejica 2 4 4 2 2 2 3 3" xfId="16867"/>
    <cellStyle name="Vejica 2 4 4 2 2 2 3 3 2" xfId="31025"/>
    <cellStyle name="Vejica 2 4 4 2 2 2 3 4" xfId="21125"/>
    <cellStyle name="Vejica 2 4 4 2 2 2 3 5" xfId="8415"/>
    <cellStyle name="Vejica 2 4 4 2 2 2 4" xfId="7007"/>
    <cellStyle name="Vejica 2 4 4 2 2 2 4 2" xfId="23949"/>
    <cellStyle name="Vejica 2 4 4 2 2 2 5" xfId="11233"/>
    <cellStyle name="Vejica 2 4 4 2 2 2 5 2" xfId="25391"/>
    <cellStyle name="Vejica 2 4 4 2 2 2 6" xfId="15459"/>
    <cellStyle name="Vejica 2 4 4 2 2 2 6 2" xfId="29617"/>
    <cellStyle name="Vejica 2 4 4 2 2 2 7" xfId="19717"/>
    <cellStyle name="Vejica 2 4 4 2 2 2 8" xfId="5562"/>
    <cellStyle name="Vejica 2 4 4 2 2 2 9" xfId="33873"/>
    <cellStyle name="Vejica 2 4 4 2 2 3" xfId="3450"/>
    <cellStyle name="Vejica 2 4 4 2 2 3 2" xfId="13345"/>
    <cellStyle name="Vejica 2 4 4 2 2 3 2 2" xfId="27503"/>
    <cellStyle name="Vejica 2 4 4 2 2 3 3" xfId="17571"/>
    <cellStyle name="Vejica 2 4 4 2 2 3 3 2" xfId="31729"/>
    <cellStyle name="Vejica 2 4 4 2 2 3 4" xfId="21829"/>
    <cellStyle name="Vejica 2 4 4 2 2 3 5" xfId="9119"/>
    <cellStyle name="Vejica 2 4 4 2 2 4" xfId="2042"/>
    <cellStyle name="Vejica 2 4 4 2 2 4 2" xfId="11937"/>
    <cellStyle name="Vejica 2 4 4 2 2 4 2 2" xfId="26095"/>
    <cellStyle name="Vejica 2 4 4 2 2 4 3" xfId="16163"/>
    <cellStyle name="Vejica 2 4 4 2 2 4 3 2" xfId="30321"/>
    <cellStyle name="Vejica 2 4 4 2 2 4 4" xfId="20421"/>
    <cellStyle name="Vejica 2 4 4 2 2 4 5" xfId="7711"/>
    <cellStyle name="Vejica 2 4 4 2 2 5" xfId="6303"/>
    <cellStyle name="Vejica 2 4 4 2 2 5 2" xfId="23245"/>
    <cellStyle name="Vejica 2 4 4 2 2 6" xfId="10529"/>
    <cellStyle name="Vejica 2 4 4 2 2 6 2" xfId="24687"/>
    <cellStyle name="Vejica 2 4 4 2 2 7" xfId="14755"/>
    <cellStyle name="Vejica 2 4 4 2 2 7 2" xfId="28913"/>
    <cellStyle name="Vejica 2 4 4 2 2 8" xfId="19013"/>
    <cellStyle name="Vejica 2 4 4 2 2 9" xfId="4858"/>
    <cellStyle name="Vejica 2 4 4 2 3" xfId="986"/>
    <cellStyle name="Vejica 2 4 4 2 3 2" xfId="3802"/>
    <cellStyle name="Vejica 2 4 4 2 3 2 2" xfId="13697"/>
    <cellStyle name="Vejica 2 4 4 2 3 2 2 2" xfId="27855"/>
    <cellStyle name="Vejica 2 4 4 2 3 2 3" xfId="17923"/>
    <cellStyle name="Vejica 2 4 4 2 3 2 3 2" xfId="32081"/>
    <cellStyle name="Vejica 2 4 4 2 3 2 4" xfId="22181"/>
    <cellStyle name="Vejica 2 4 4 2 3 2 5" xfId="9471"/>
    <cellStyle name="Vejica 2 4 4 2 3 3" xfId="2394"/>
    <cellStyle name="Vejica 2 4 4 2 3 3 2" xfId="12289"/>
    <cellStyle name="Vejica 2 4 4 2 3 3 2 2" xfId="26447"/>
    <cellStyle name="Vejica 2 4 4 2 3 3 3" xfId="16515"/>
    <cellStyle name="Vejica 2 4 4 2 3 3 3 2" xfId="30673"/>
    <cellStyle name="Vejica 2 4 4 2 3 3 4" xfId="20773"/>
    <cellStyle name="Vejica 2 4 4 2 3 3 5" xfId="8063"/>
    <cellStyle name="Vejica 2 4 4 2 3 4" xfId="6655"/>
    <cellStyle name="Vejica 2 4 4 2 3 4 2" xfId="23597"/>
    <cellStyle name="Vejica 2 4 4 2 3 5" xfId="10881"/>
    <cellStyle name="Vejica 2 4 4 2 3 5 2" xfId="25039"/>
    <cellStyle name="Vejica 2 4 4 2 3 6" xfId="15107"/>
    <cellStyle name="Vejica 2 4 4 2 3 6 2" xfId="29265"/>
    <cellStyle name="Vejica 2 4 4 2 3 7" xfId="19365"/>
    <cellStyle name="Vejica 2 4 4 2 3 8" xfId="5210"/>
    <cellStyle name="Vejica 2 4 4 2 3 9" xfId="33521"/>
    <cellStyle name="Vejica 2 4 4 2 4" xfId="3098"/>
    <cellStyle name="Vejica 2 4 4 2 4 2" xfId="12993"/>
    <cellStyle name="Vejica 2 4 4 2 4 2 2" xfId="27151"/>
    <cellStyle name="Vejica 2 4 4 2 4 3" xfId="17219"/>
    <cellStyle name="Vejica 2 4 4 2 4 3 2" xfId="31377"/>
    <cellStyle name="Vejica 2 4 4 2 4 4" xfId="21477"/>
    <cellStyle name="Vejica 2 4 4 2 4 5" xfId="8767"/>
    <cellStyle name="Vejica 2 4 4 2 5" xfId="1690"/>
    <cellStyle name="Vejica 2 4 4 2 5 2" xfId="11585"/>
    <cellStyle name="Vejica 2 4 4 2 5 2 2" xfId="25743"/>
    <cellStyle name="Vejica 2 4 4 2 5 3" xfId="15811"/>
    <cellStyle name="Vejica 2 4 4 2 5 3 2" xfId="29969"/>
    <cellStyle name="Vejica 2 4 4 2 5 4" xfId="20069"/>
    <cellStyle name="Vejica 2 4 4 2 5 5" xfId="7359"/>
    <cellStyle name="Vejica 2 4 4 2 6" xfId="5951"/>
    <cellStyle name="Vejica 2 4 4 2 6 2" xfId="22893"/>
    <cellStyle name="Vejica 2 4 4 2 7" xfId="10177"/>
    <cellStyle name="Vejica 2 4 4 2 7 2" xfId="24335"/>
    <cellStyle name="Vejica 2 4 4 2 8" xfId="14403"/>
    <cellStyle name="Vejica 2 4 4 2 8 2" xfId="28561"/>
    <cellStyle name="Vejica 2 4 4 2 9" xfId="18661"/>
    <cellStyle name="Vejica 2 4 4 3" xfId="506"/>
    <cellStyle name="Vejica 2 4 4 3 10" xfId="33041"/>
    <cellStyle name="Vejica 2 4 4 3 2" xfId="1210"/>
    <cellStyle name="Vejica 2 4 4 3 2 2" xfId="4026"/>
    <cellStyle name="Vejica 2 4 4 3 2 2 2" xfId="13921"/>
    <cellStyle name="Vejica 2 4 4 3 2 2 2 2" xfId="28079"/>
    <cellStyle name="Vejica 2 4 4 3 2 2 3" xfId="18147"/>
    <cellStyle name="Vejica 2 4 4 3 2 2 3 2" xfId="32305"/>
    <cellStyle name="Vejica 2 4 4 3 2 2 4" xfId="22405"/>
    <cellStyle name="Vejica 2 4 4 3 2 2 5" xfId="9695"/>
    <cellStyle name="Vejica 2 4 4 3 2 3" xfId="2618"/>
    <cellStyle name="Vejica 2 4 4 3 2 3 2" xfId="12513"/>
    <cellStyle name="Vejica 2 4 4 3 2 3 2 2" xfId="26671"/>
    <cellStyle name="Vejica 2 4 4 3 2 3 3" xfId="16739"/>
    <cellStyle name="Vejica 2 4 4 3 2 3 3 2" xfId="30897"/>
    <cellStyle name="Vejica 2 4 4 3 2 3 4" xfId="20997"/>
    <cellStyle name="Vejica 2 4 4 3 2 3 5" xfId="8287"/>
    <cellStyle name="Vejica 2 4 4 3 2 4" xfId="6879"/>
    <cellStyle name="Vejica 2 4 4 3 2 4 2" xfId="23821"/>
    <cellStyle name="Vejica 2 4 4 3 2 5" xfId="11105"/>
    <cellStyle name="Vejica 2 4 4 3 2 5 2" xfId="25263"/>
    <cellStyle name="Vejica 2 4 4 3 2 6" xfId="15331"/>
    <cellStyle name="Vejica 2 4 4 3 2 6 2" xfId="29489"/>
    <cellStyle name="Vejica 2 4 4 3 2 7" xfId="19589"/>
    <cellStyle name="Vejica 2 4 4 3 2 8" xfId="5434"/>
    <cellStyle name="Vejica 2 4 4 3 2 9" xfId="33745"/>
    <cellStyle name="Vejica 2 4 4 3 3" xfId="3322"/>
    <cellStyle name="Vejica 2 4 4 3 3 2" xfId="13217"/>
    <cellStyle name="Vejica 2 4 4 3 3 2 2" xfId="27375"/>
    <cellStyle name="Vejica 2 4 4 3 3 3" xfId="17443"/>
    <cellStyle name="Vejica 2 4 4 3 3 3 2" xfId="31601"/>
    <cellStyle name="Vejica 2 4 4 3 3 4" xfId="21701"/>
    <cellStyle name="Vejica 2 4 4 3 3 5" xfId="8991"/>
    <cellStyle name="Vejica 2 4 4 3 4" xfId="1914"/>
    <cellStyle name="Vejica 2 4 4 3 4 2" xfId="11809"/>
    <cellStyle name="Vejica 2 4 4 3 4 2 2" xfId="25967"/>
    <cellStyle name="Vejica 2 4 4 3 4 3" xfId="16035"/>
    <cellStyle name="Vejica 2 4 4 3 4 3 2" xfId="30193"/>
    <cellStyle name="Vejica 2 4 4 3 4 4" xfId="20293"/>
    <cellStyle name="Vejica 2 4 4 3 4 5" xfId="7583"/>
    <cellStyle name="Vejica 2 4 4 3 5" xfId="6175"/>
    <cellStyle name="Vejica 2 4 4 3 5 2" xfId="23117"/>
    <cellStyle name="Vejica 2 4 4 3 6" xfId="10401"/>
    <cellStyle name="Vejica 2 4 4 3 6 2" xfId="24559"/>
    <cellStyle name="Vejica 2 4 4 3 7" xfId="14627"/>
    <cellStyle name="Vejica 2 4 4 3 7 2" xfId="28785"/>
    <cellStyle name="Vejica 2 4 4 3 8" xfId="18885"/>
    <cellStyle name="Vejica 2 4 4 3 9" xfId="4730"/>
    <cellStyle name="Vejica 2 4 4 4" xfId="858"/>
    <cellStyle name="Vejica 2 4 4 4 2" xfId="3674"/>
    <cellStyle name="Vejica 2 4 4 4 2 2" xfId="13569"/>
    <cellStyle name="Vejica 2 4 4 4 2 2 2" xfId="27727"/>
    <cellStyle name="Vejica 2 4 4 4 2 3" xfId="17795"/>
    <cellStyle name="Vejica 2 4 4 4 2 3 2" xfId="31953"/>
    <cellStyle name="Vejica 2 4 4 4 2 4" xfId="22053"/>
    <cellStyle name="Vejica 2 4 4 4 2 5" xfId="9343"/>
    <cellStyle name="Vejica 2 4 4 4 3" xfId="2266"/>
    <cellStyle name="Vejica 2 4 4 4 3 2" xfId="12161"/>
    <cellStyle name="Vejica 2 4 4 4 3 2 2" xfId="26319"/>
    <cellStyle name="Vejica 2 4 4 4 3 3" xfId="16387"/>
    <cellStyle name="Vejica 2 4 4 4 3 3 2" xfId="30545"/>
    <cellStyle name="Vejica 2 4 4 4 3 4" xfId="20645"/>
    <cellStyle name="Vejica 2 4 4 4 3 5" xfId="7935"/>
    <cellStyle name="Vejica 2 4 4 4 4" xfId="6527"/>
    <cellStyle name="Vejica 2 4 4 4 4 2" xfId="23469"/>
    <cellStyle name="Vejica 2 4 4 4 5" xfId="10753"/>
    <cellStyle name="Vejica 2 4 4 4 5 2" xfId="24911"/>
    <cellStyle name="Vejica 2 4 4 4 6" xfId="14979"/>
    <cellStyle name="Vejica 2 4 4 4 6 2" xfId="29137"/>
    <cellStyle name="Vejica 2 4 4 4 7" xfId="19237"/>
    <cellStyle name="Vejica 2 4 4 4 8" xfId="5082"/>
    <cellStyle name="Vejica 2 4 4 4 9" xfId="33393"/>
    <cellStyle name="Vejica 2 4 4 5" xfId="2938"/>
    <cellStyle name="Vejica 2 4 4 5 2" xfId="12833"/>
    <cellStyle name="Vejica 2 4 4 5 2 2" xfId="26991"/>
    <cellStyle name="Vejica 2 4 4 5 3" xfId="17059"/>
    <cellStyle name="Vejica 2 4 4 5 3 2" xfId="31217"/>
    <cellStyle name="Vejica 2 4 4 5 4" xfId="21317"/>
    <cellStyle name="Vejica 2 4 4 5 5" xfId="8607"/>
    <cellStyle name="Vejica 2 4 4 6" xfId="1530"/>
    <cellStyle name="Vejica 2 4 4 6 2" xfId="11425"/>
    <cellStyle name="Vejica 2 4 4 6 2 2" xfId="25583"/>
    <cellStyle name="Vejica 2 4 4 6 3" xfId="15651"/>
    <cellStyle name="Vejica 2 4 4 6 3 2" xfId="29809"/>
    <cellStyle name="Vejica 2 4 4 6 4" xfId="19909"/>
    <cellStyle name="Vejica 2 4 4 6 5" xfId="7199"/>
    <cellStyle name="Vejica 2 4 4 7" xfId="5791"/>
    <cellStyle name="Vejica 2 4 4 7 2" xfId="22733"/>
    <cellStyle name="Vejica 2 4 4 8" xfId="10017"/>
    <cellStyle name="Vejica 2 4 4 8 2" xfId="24175"/>
    <cellStyle name="Vejica 2 4 4 9" xfId="14243"/>
    <cellStyle name="Vejica 2 4 4 9 2" xfId="28401"/>
    <cellStyle name="Vejica 2 4 5" xfId="51"/>
    <cellStyle name="Vejica 2 4 5 10" xfId="18469"/>
    <cellStyle name="Vejica 2 4 5 11" xfId="4282"/>
    <cellStyle name="Vejica 2 4 5 12" xfId="32593"/>
    <cellStyle name="Vejica 2 4 5 2" xfId="217"/>
    <cellStyle name="Vejica 2 4 5 2 10" xfId="4442"/>
    <cellStyle name="Vejica 2 4 5 2 11" xfId="32753"/>
    <cellStyle name="Vejica 2 4 5 2 2" xfId="570"/>
    <cellStyle name="Vejica 2 4 5 2 2 10" xfId="33105"/>
    <cellStyle name="Vejica 2 4 5 2 2 2" xfId="1274"/>
    <cellStyle name="Vejica 2 4 5 2 2 2 2" xfId="4090"/>
    <cellStyle name="Vejica 2 4 5 2 2 2 2 2" xfId="13985"/>
    <cellStyle name="Vejica 2 4 5 2 2 2 2 2 2" xfId="28143"/>
    <cellStyle name="Vejica 2 4 5 2 2 2 2 3" xfId="18211"/>
    <cellStyle name="Vejica 2 4 5 2 2 2 2 3 2" xfId="32369"/>
    <cellStyle name="Vejica 2 4 5 2 2 2 2 4" xfId="22469"/>
    <cellStyle name="Vejica 2 4 5 2 2 2 2 5" xfId="9759"/>
    <cellStyle name="Vejica 2 4 5 2 2 2 3" xfId="2682"/>
    <cellStyle name="Vejica 2 4 5 2 2 2 3 2" xfId="12577"/>
    <cellStyle name="Vejica 2 4 5 2 2 2 3 2 2" xfId="26735"/>
    <cellStyle name="Vejica 2 4 5 2 2 2 3 3" xfId="16803"/>
    <cellStyle name="Vejica 2 4 5 2 2 2 3 3 2" xfId="30961"/>
    <cellStyle name="Vejica 2 4 5 2 2 2 3 4" xfId="21061"/>
    <cellStyle name="Vejica 2 4 5 2 2 2 3 5" xfId="8351"/>
    <cellStyle name="Vejica 2 4 5 2 2 2 4" xfId="6943"/>
    <cellStyle name="Vejica 2 4 5 2 2 2 4 2" xfId="23885"/>
    <cellStyle name="Vejica 2 4 5 2 2 2 5" xfId="11169"/>
    <cellStyle name="Vejica 2 4 5 2 2 2 5 2" xfId="25327"/>
    <cellStyle name="Vejica 2 4 5 2 2 2 6" xfId="15395"/>
    <cellStyle name="Vejica 2 4 5 2 2 2 6 2" xfId="29553"/>
    <cellStyle name="Vejica 2 4 5 2 2 2 7" xfId="19653"/>
    <cellStyle name="Vejica 2 4 5 2 2 2 8" xfId="5498"/>
    <cellStyle name="Vejica 2 4 5 2 2 2 9" xfId="33809"/>
    <cellStyle name="Vejica 2 4 5 2 2 3" xfId="3386"/>
    <cellStyle name="Vejica 2 4 5 2 2 3 2" xfId="13281"/>
    <cellStyle name="Vejica 2 4 5 2 2 3 2 2" xfId="27439"/>
    <cellStyle name="Vejica 2 4 5 2 2 3 3" xfId="17507"/>
    <cellStyle name="Vejica 2 4 5 2 2 3 3 2" xfId="31665"/>
    <cellStyle name="Vejica 2 4 5 2 2 3 4" xfId="21765"/>
    <cellStyle name="Vejica 2 4 5 2 2 3 5" xfId="9055"/>
    <cellStyle name="Vejica 2 4 5 2 2 4" xfId="1978"/>
    <cellStyle name="Vejica 2 4 5 2 2 4 2" xfId="11873"/>
    <cellStyle name="Vejica 2 4 5 2 2 4 2 2" xfId="26031"/>
    <cellStyle name="Vejica 2 4 5 2 2 4 3" xfId="16099"/>
    <cellStyle name="Vejica 2 4 5 2 2 4 3 2" xfId="30257"/>
    <cellStyle name="Vejica 2 4 5 2 2 4 4" xfId="20357"/>
    <cellStyle name="Vejica 2 4 5 2 2 4 5" xfId="7647"/>
    <cellStyle name="Vejica 2 4 5 2 2 5" xfId="6239"/>
    <cellStyle name="Vejica 2 4 5 2 2 5 2" xfId="23181"/>
    <cellStyle name="Vejica 2 4 5 2 2 6" xfId="10465"/>
    <cellStyle name="Vejica 2 4 5 2 2 6 2" xfId="24623"/>
    <cellStyle name="Vejica 2 4 5 2 2 7" xfId="14691"/>
    <cellStyle name="Vejica 2 4 5 2 2 7 2" xfId="28849"/>
    <cellStyle name="Vejica 2 4 5 2 2 8" xfId="18949"/>
    <cellStyle name="Vejica 2 4 5 2 2 9" xfId="4794"/>
    <cellStyle name="Vejica 2 4 5 2 3" xfId="922"/>
    <cellStyle name="Vejica 2 4 5 2 3 2" xfId="3738"/>
    <cellStyle name="Vejica 2 4 5 2 3 2 2" xfId="13633"/>
    <cellStyle name="Vejica 2 4 5 2 3 2 2 2" xfId="27791"/>
    <cellStyle name="Vejica 2 4 5 2 3 2 3" xfId="17859"/>
    <cellStyle name="Vejica 2 4 5 2 3 2 3 2" xfId="32017"/>
    <cellStyle name="Vejica 2 4 5 2 3 2 4" xfId="22117"/>
    <cellStyle name="Vejica 2 4 5 2 3 2 5" xfId="9407"/>
    <cellStyle name="Vejica 2 4 5 2 3 3" xfId="2330"/>
    <cellStyle name="Vejica 2 4 5 2 3 3 2" xfId="12225"/>
    <cellStyle name="Vejica 2 4 5 2 3 3 2 2" xfId="26383"/>
    <cellStyle name="Vejica 2 4 5 2 3 3 3" xfId="16451"/>
    <cellStyle name="Vejica 2 4 5 2 3 3 3 2" xfId="30609"/>
    <cellStyle name="Vejica 2 4 5 2 3 3 4" xfId="20709"/>
    <cellStyle name="Vejica 2 4 5 2 3 3 5" xfId="7999"/>
    <cellStyle name="Vejica 2 4 5 2 3 4" xfId="6591"/>
    <cellStyle name="Vejica 2 4 5 2 3 4 2" xfId="23533"/>
    <cellStyle name="Vejica 2 4 5 2 3 5" xfId="10817"/>
    <cellStyle name="Vejica 2 4 5 2 3 5 2" xfId="24975"/>
    <cellStyle name="Vejica 2 4 5 2 3 6" xfId="15043"/>
    <cellStyle name="Vejica 2 4 5 2 3 6 2" xfId="29201"/>
    <cellStyle name="Vejica 2 4 5 2 3 7" xfId="19301"/>
    <cellStyle name="Vejica 2 4 5 2 3 8" xfId="5146"/>
    <cellStyle name="Vejica 2 4 5 2 3 9" xfId="33457"/>
    <cellStyle name="Vejica 2 4 5 2 4" xfId="3034"/>
    <cellStyle name="Vejica 2 4 5 2 4 2" xfId="12929"/>
    <cellStyle name="Vejica 2 4 5 2 4 2 2" xfId="27087"/>
    <cellStyle name="Vejica 2 4 5 2 4 3" xfId="17155"/>
    <cellStyle name="Vejica 2 4 5 2 4 3 2" xfId="31313"/>
    <cellStyle name="Vejica 2 4 5 2 4 4" xfId="21413"/>
    <cellStyle name="Vejica 2 4 5 2 4 5" xfId="8703"/>
    <cellStyle name="Vejica 2 4 5 2 5" xfId="1626"/>
    <cellStyle name="Vejica 2 4 5 2 5 2" xfId="11521"/>
    <cellStyle name="Vejica 2 4 5 2 5 2 2" xfId="25679"/>
    <cellStyle name="Vejica 2 4 5 2 5 3" xfId="15747"/>
    <cellStyle name="Vejica 2 4 5 2 5 3 2" xfId="29905"/>
    <cellStyle name="Vejica 2 4 5 2 5 4" xfId="20005"/>
    <cellStyle name="Vejica 2 4 5 2 5 5" xfId="7295"/>
    <cellStyle name="Vejica 2 4 5 2 6" xfId="5887"/>
    <cellStyle name="Vejica 2 4 5 2 6 2" xfId="22829"/>
    <cellStyle name="Vejica 2 4 5 2 7" xfId="10113"/>
    <cellStyle name="Vejica 2 4 5 2 7 2" xfId="24271"/>
    <cellStyle name="Vejica 2 4 5 2 8" xfId="14339"/>
    <cellStyle name="Vejica 2 4 5 2 8 2" xfId="28497"/>
    <cellStyle name="Vejica 2 4 5 2 9" xfId="18597"/>
    <cellStyle name="Vejica 2 4 5 3" xfId="442"/>
    <cellStyle name="Vejica 2 4 5 3 10" xfId="32977"/>
    <cellStyle name="Vejica 2 4 5 3 2" xfId="1146"/>
    <cellStyle name="Vejica 2 4 5 3 2 2" xfId="3962"/>
    <cellStyle name="Vejica 2 4 5 3 2 2 2" xfId="13857"/>
    <cellStyle name="Vejica 2 4 5 3 2 2 2 2" xfId="28015"/>
    <cellStyle name="Vejica 2 4 5 3 2 2 3" xfId="18083"/>
    <cellStyle name="Vejica 2 4 5 3 2 2 3 2" xfId="32241"/>
    <cellStyle name="Vejica 2 4 5 3 2 2 4" xfId="22341"/>
    <cellStyle name="Vejica 2 4 5 3 2 2 5" xfId="9631"/>
    <cellStyle name="Vejica 2 4 5 3 2 3" xfId="2554"/>
    <cellStyle name="Vejica 2 4 5 3 2 3 2" xfId="12449"/>
    <cellStyle name="Vejica 2 4 5 3 2 3 2 2" xfId="26607"/>
    <cellStyle name="Vejica 2 4 5 3 2 3 3" xfId="16675"/>
    <cellStyle name="Vejica 2 4 5 3 2 3 3 2" xfId="30833"/>
    <cellStyle name="Vejica 2 4 5 3 2 3 4" xfId="20933"/>
    <cellStyle name="Vejica 2 4 5 3 2 3 5" xfId="8223"/>
    <cellStyle name="Vejica 2 4 5 3 2 4" xfId="6815"/>
    <cellStyle name="Vejica 2 4 5 3 2 4 2" xfId="23757"/>
    <cellStyle name="Vejica 2 4 5 3 2 5" xfId="11041"/>
    <cellStyle name="Vejica 2 4 5 3 2 5 2" xfId="25199"/>
    <cellStyle name="Vejica 2 4 5 3 2 6" xfId="15267"/>
    <cellStyle name="Vejica 2 4 5 3 2 6 2" xfId="29425"/>
    <cellStyle name="Vejica 2 4 5 3 2 7" xfId="19525"/>
    <cellStyle name="Vejica 2 4 5 3 2 8" xfId="5370"/>
    <cellStyle name="Vejica 2 4 5 3 2 9" xfId="33681"/>
    <cellStyle name="Vejica 2 4 5 3 3" xfId="3258"/>
    <cellStyle name="Vejica 2 4 5 3 3 2" xfId="13153"/>
    <cellStyle name="Vejica 2 4 5 3 3 2 2" xfId="27311"/>
    <cellStyle name="Vejica 2 4 5 3 3 3" xfId="17379"/>
    <cellStyle name="Vejica 2 4 5 3 3 3 2" xfId="31537"/>
    <cellStyle name="Vejica 2 4 5 3 3 4" xfId="21637"/>
    <cellStyle name="Vejica 2 4 5 3 3 5" xfId="8927"/>
    <cellStyle name="Vejica 2 4 5 3 4" xfId="1850"/>
    <cellStyle name="Vejica 2 4 5 3 4 2" xfId="11745"/>
    <cellStyle name="Vejica 2 4 5 3 4 2 2" xfId="25903"/>
    <cellStyle name="Vejica 2 4 5 3 4 3" xfId="15971"/>
    <cellStyle name="Vejica 2 4 5 3 4 3 2" xfId="30129"/>
    <cellStyle name="Vejica 2 4 5 3 4 4" xfId="20229"/>
    <cellStyle name="Vejica 2 4 5 3 4 5" xfId="7519"/>
    <cellStyle name="Vejica 2 4 5 3 5" xfId="6111"/>
    <cellStyle name="Vejica 2 4 5 3 5 2" xfId="23053"/>
    <cellStyle name="Vejica 2 4 5 3 6" xfId="10337"/>
    <cellStyle name="Vejica 2 4 5 3 6 2" xfId="24495"/>
    <cellStyle name="Vejica 2 4 5 3 7" xfId="14563"/>
    <cellStyle name="Vejica 2 4 5 3 7 2" xfId="28721"/>
    <cellStyle name="Vejica 2 4 5 3 8" xfId="18821"/>
    <cellStyle name="Vejica 2 4 5 3 9" xfId="4666"/>
    <cellStyle name="Vejica 2 4 5 4" xfId="794"/>
    <cellStyle name="Vejica 2 4 5 4 2" xfId="3610"/>
    <cellStyle name="Vejica 2 4 5 4 2 2" xfId="13505"/>
    <cellStyle name="Vejica 2 4 5 4 2 2 2" xfId="27663"/>
    <cellStyle name="Vejica 2 4 5 4 2 3" xfId="17731"/>
    <cellStyle name="Vejica 2 4 5 4 2 3 2" xfId="31889"/>
    <cellStyle name="Vejica 2 4 5 4 2 4" xfId="21989"/>
    <cellStyle name="Vejica 2 4 5 4 2 5" xfId="9279"/>
    <cellStyle name="Vejica 2 4 5 4 3" xfId="2202"/>
    <cellStyle name="Vejica 2 4 5 4 3 2" xfId="12097"/>
    <cellStyle name="Vejica 2 4 5 4 3 2 2" xfId="26255"/>
    <cellStyle name="Vejica 2 4 5 4 3 3" xfId="16323"/>
    <cellStyle name="Vejica 2 4 5 4 3 3 2" xfId="30481"/>
    <cellStyle name="Vejica 2 4 5 4 3 4" xfId="20581"/>
    <cellStyle name="Vejica 2 4 5 4 3 5" xfId="7871"/>
    <cellStyle name="Vejica 2 4 5 4 4" xfId="6463"/>
    <cellStyle name="Vejica 2 4 5 4 4 2" xfId="23405"/>
    <cellStyle name="Vejica 2 4 5 4 5" xfId="10689"/>
    <cellStyle name="Vejica 2 4 5 4 5 2" xfId="24847"/>
    <cellStyle name="Vejica 2 4 5 4 6" xfId="14915"/>
    <cellStyle name="Vejica 2 4 5 4 6 2" xfId="29073"/>
    <cellStyle name="Vejica 2 4 5 4 7" xfId="19173"/>
    <cellStyle name="Vejica 2 4 5 4 8" xfId="5018"/>
    <cellStyle name="Vejica 2 4 5 4 9" xfId="33329"/>
    <cellStyle name="Vejica 2 4 5 5" xfId="2874"/>
    <cellStyle name="Vejica 2 4 5 5 2" xfId="12769"/>
    <cellStyle name="Vejica 2 4 5 5 2 2" xfId="26927"/>
    <cellStyle name="Vejica 2 4 5 5 3" xfId="16995"/>
    <cellStyle name="Vejica 2 4 5 5 3 2" xfId="31153"/>
    <cellStyle name="Vejica 2 4 5 5 4" xfId="21253"/>
    <cellStyle name="Vejica 2 4 5 5 5" xfId="8543"/>
    <cellStyle name="Vejica 2 4 5 6" xfId="1466"/>
    <cellStyle name="Vejica 2 4 5 6 2" xfId="11361"/>
    <cellStyle name="Vejica 2 4 5 6 2 2" xfId="25519"/>
    <cellStyle name="Vejica 2 4 5 6 3" xfId="15587"/>
    <cellStyle name="Vejica 2 4 5 6 3 2" xfId="29745"/>
    <cellStyle name="Vejica 2 4 5 6 4" xfId="19845"/>
    <cellStyle name="Vejica 2 4 5 6 5" xfId="7135"/>
    <cellStyle name="Vejica 2 4 5 7" xfId="5759"/>
    <cellStyle name="Vejica 2 4 5 7 2" xfId="22701"/>
    <cellStyle name="Vejica 2 4 5 8" xfId="9985"/>
    <cellStyle name="Vejica 2 4 5 8 2" xfId="24143"/>
    <cellStyle name="Vejica 2 4 5 9" xfId="14211"/>
    <cellStyle name="Vejica 2 4 5 9 2" xfId="28369"/>
    <cellStyle name="Vejica 2 4 6" xfId="150"/>
    <cellStyle name="Vejica 2 4 6 10" xfId="4375"/>
    <cellStyle name="Vejica 2 4 6 11" xfId="32686"/>
    <cellStyle name="Vejica 2 4 6 2" xfId="535"/>
    <cellStyle name="Vejica 2 4 6 2 10" xfId="33070"/>
    <cellStyle name="Vejica 2 4 6 2 2" xfId="1239"/>
    <cellStyle name="Vejica 2 4 6 2 2 2" xfId="4055"/>
    <cellStyle name="Vejica 2 4 6 2 2 2 2" xfId="13950"/>
    <cellStyle name="Vejica 2 4 6 2 2 2 2 2" xfId="28108"/>
    <cellStyle name="Vejica 2 4 6 2 2 2 3" xfId="18176"/>
    <cellStyle name="Vejica 2 4 6 2 2 2 3 2" xfId="32334"/>
    <cellStyle name="Vejica 2 4 6 2 2 2 4" xfId="22434"/>
    <cellStyle name="Vejica 2 4 6 2 2 2 5" xfId="9724"/>
    <cellStyle name="Vejica 2 4 6 2 2 3" xfId="2647"/>
    <cellStyle name="Vejica 2 4 6 2 2 3 2" xfId="12542"/>
    <cellStyle name="Vejica 2 4 6 2 2 3 2 2" xfId="26700"/>
    <cellStyle name="Vejica 2 4 6 2 2 3 3" xfId="16768"/>
    <cellStyle name="Vejica 2 4 6 2 2 3 3 2" xfId="30926"/>
    <cellStyle name="Vejica 2 4 6 2 2 3 4" xfId="21026"/>
    <cellStyle name="Vejica 2 4 6 2 2 3 5" xfId="8316"/>
    <cellStyle name="Vejica 2 4 6 2 2 4" xfId="6908"/>
    <cellStyle name="Vejica 2 4 6 2 2 4 2" xfId="23850"/>
    <cellStyle name="Vejica 2 4 6 2 2 5" xfId="11134"/>
    <cellStyle name="Vejica 2 4 6 2 2 5 2" xfId="25292"/>
    <cellStyle name="Vejica 2 4 6 2 2 6" xfId="15360"/>
    <cellStyle name="Vejica 2 4 6 2 2 6 2" xfId="29518"/>
    <cellStyle name="Vejica 2 4 6 2 2 7" xfId="19618"/>
    <cellStyle name="Vejica 2 4 6 2 2 8" xfId="5463"/>
    <cellStyle name="Vejica 2 4 6 2 2 9" xfId="33774"/>
    <cellStyle name="Vejica 2 4 6 2 3" xfId="3351"/>
    <cellStyle name="Vejica 2 4 6 2 3 2" xfId="13246"/>
    <cellStyle name="Vejica 2 4 6 2 3 2 2" xfId="27404"/>
    <cellStyle name="Vejica 2 4 6 2 3 3" xfId="17472"/>
    <cellStyle name="Vejica 2 4 6 2 3 3 2" xfId="31630"/>
    <cellStyle name="Vejica 2 4 6 2 3 4" xfId="21730"/>
    <cellStyle name="Vejica 2 4 6 2 3 5" xfId="9020"/>
    <cellStyle name="Vejica 2 4 6 2 4" xfId="1943"/>
    <cellStyle name="Vejica 2 4 6 2 4 2" xfId="11838"/>
    <cellStyle name="Vejica 2 4 6 2 4 2 2" xfId="25996"/>
    <cellStyle name="Vejica 2 4 6 2 4 3" xfId="16064"/>
    <cellStyle name="Vejica 2 4 6 2 4 3 2" xfId="30222"/>
    <cellStyle name="Vejica 2 4 6 2 4 4" xfId="20322"/>
    <cellStyle name="Vejica 2 4 6 2 4 5" xfId="7612"/>
    <cellStyle name="Vejica 2 4 6 2 5" xfId="6204"/>
    <cellStyle name="Vejica 2 4 6 2 5 2" xfId="23146"/>
    <cellStyle name="Vejica 2 4 6 2 6" xfId="10430"/>
    <cellStyle name="Vejica 2 4 6 2 6 2" xfId="24588"/>
    <cellStyle name="Vejica 2 4 6 2 7" xfId="14656"/>
    <cellStyle name="Vejica 2 4 6 2 7 2" xfId="28814"/>
    <cellStyle name="Vejica 2 4 6 2 8" xfId="18914"/>
    <cellStyle name="Vejica 2 4 6 2 9" xfId="4759"/>
    <cellStyle name="Vejica 2 4 6 3" xfId="887"/>
    <cellStyle name="Vejica 2 4 6 3 2" xfId="3703"/>
    <cellStyle name="Vejica 2 4 6 3 2 2" xfId="13598"/>
    <cellStyle name="Vejica 2 4 6 3 2 2 2" xfId="27756"/>
    <cellStyle name="Vejica 2 4 6 3 2 3" xfId="17824"/>
    <cellStyle name="Vejica 2 4 6 3 2 3 2" xfId="31982"/>
    <cellStyle name="Vejica 2 4 6 3 2 4" xfId="22082"/>
    <cellStyle name="Vejica 2 4 6 3 2 5" xfId="9372"/>
    <cellStyle name="Vejica 2 4 6 3 3" xfId="2295"/>
    <cellStyle name="Vejica 2 4 6 3 3 2" xfId="12190"/>
    <cellStyle name="Vejica 2 4 6 3 3 2 2" xfId="26348"/>
    <cellStyle name="Vejica 2 4 6 3 3 3" xfId="16416"/>
    <cellStyle name="Vejica 2 4 6 3 3 3 2" xfId="30574"/>
    <cellStyle name="Vejica 2 4 6 3 3 4" xfId="20674"/>
    <cellStyle name="Vejica 2 4 6 3 3 5" xfId="7964"/>
    <cellStyle name="Vejica 2 4 6 3 4" xfId="6556"/>
    <cellStyle name="Vejica 2 4 6 3 4 2" xfId="23498"/>
    <cellStyle name="Vejica 2 4 6 3 5" xfId="10782"/>
    <cellStyle name="Vejica 2 4 6 3 5 2" xfId="24940"/>
    <cellStyle name="Vejica 2 4 6 3 6" xfId="15008"/>
    <cellStyle name="Vejica 2 4 6 3 6 2" xfId="29166"/>
    <cellStyle name="Vejica 2 4 6 3 7" xfId="19266"/>
    <cellStyle name="Vejica 2 4 6 3 8" xfId="5111"/>
    <cellStyle name="Vejica 2 4 6 3 9" xfId="33422"/>
    <cellStyle name="Vejica 2 4 6 4" xfId="2967"/>
    <cellStyle name="Vejica 2 4 6 4 2" xfId="12862"/>
    <cellStyle name="Vejica 2 4 6 4 2 2" xfId="27020"/>
    <cellStyle name="Vejica 2 4 6 4 3" xfId="17088"/>
    <cellStyle name="Vejica 2 4 6 4 3 2" xfId="31246"/>
    <cellStyle name="Vejica 2 4 6 4 4" xfId="21346"/>
    <cellStyle name="Vejica 2 4 6 4 5" xfId="8636"/>
    <cellStyle name="Vejica 2 4 6 5" xfId="1559"/>
    <cellStyle name="Vejica 2 4 6 5 2" xfId="11454"/>
    <cellStyle name="Vejica 2 4 6 5 2 2" xfId="25612"/>
    <cellStyle name="Vejica 2 4 6 5 3" xfId="15680"/>
    <cellStyle name="Vejica 2 4 6 5 3 2" xfId="29838"/>
    <cellStyle name="Vejica 2 4 6 5 4" xfId="19938"/>
    <cellStyle name="Vejica 2 4 6 5 5" xfId="7228"/>
    <cellStyle name="Vejica 2 4 6 6" xfId="5820"/>
    <cellStyle name="Vejica 2 4 6 6 2" xfId="22762"/>
    <cellStyle name="Vejica 2 4 6 7" xfId="10046"/>
    <cellStyle name="Vejica 2 4 6 7 2" xfId="24204"/>
    <cellStyle name="Vejica 2 4 6 8" xfId="14272"/>
    <cellStyle name="Vejica 2 4 6 8 2" xfId="28430"/>
    <cellStyle name="Vejica 2 4 6 9" xfId="18530"/>
    <cellStyle name="Vejica 2 4 7" xfId="182"/>
    <cellStyle name="Vejica 2 4 7 10" xfId="4407"/>
    <cellStyle name="Vejica 2 4 7 11" xfId="32718"/>
    <cellStyle name="Vejica 2 4 7 2" xfId="407"/>
    <cellStyle name="Vejica 2 4 7 2 10" xfId="32942"/>
    <cellStyle name="Vejica 2 4 7 2 2" xfId="1111"/>
    <cellStyle name="Vejica 2 4 7 2 2 2" xfId="3927"/>
    <cellStyle name="Vejica 2 4 7 2 2 2 2" xfId="13822"/>
    <cellStyle name="Vejica 2 4 7 2 2 2 2 2" xfId="27980"/>
    <cellStyle name="Vejica 2 4 7 2 2 2 3" xfId="18048"/>
    <cellStyle name="Vejica 2 4 7 2 2 2 3 2" xfId="32206"/>
    <cellStyle name="Vejica 2 4 7 2 2 2 4" xfId="22306"/>
    <cellStyle name="Vejica 2 4 7 2 2 2 5" xfId="9596"/>
    <cellStyle name="Vejica 2 4 7 2 2 3" xfId="2519"/>
    <cellStyle name="Vejica 2 4 7 2 2 3 2" xfId="12414"/>
    <cellStyle name="Vejica 2 4 7 2 2 3 2 2" xfId="26572"/>
    <cellStyle name="Vejica 2 4 7 2 2 3 3" xfId="16640"/>
    <cellStyle name="Vejica 2 4 7 2 2 3 3 2" xfId="30798"/>
    <cellStyle name="Vejica 2 4 7 2 2 3 4" xfId="20898"/>
    <cellStyle name="Vejica 2 4 7 2 2 3 5" xfId="8188"/>
    <cellStyle name="Vejica 2 4 7 2 2 4" xfId="6780"/>
    <cellStyle name="Vejica 2 4 7 2 2 4 2" xfId="23722"/>
    <cellStyle name="Vejica 2 4 7 2 2 5" xfId="11006"/>
    <cellStyle name="Vejica 2 4 7 2 2 5 2" xfId="25164"/>
    <cellStyle name="Vejica 2 4 7 2 2 6" xfId="15232"/>
    <cellStyle name="Vejica 2 4 7 2 2 6 2" xfId="29390"/>
    <cellStyle name="Vejica 2 4 7 2 2 7" xfId="19490"/>
    <cellStyle name="Vejica 2 4 7 2 2 8" xfId="5335"/>
    <cellStyle name="Vejica 2 4 7 2 2 9" xfId="33646"/>
    <cellStyle name="Vejica 2 4 7 2 3" xfId="3223"/>
    <cellStyle name="Vejica 2 4 7 2 3 2" xfId="13118"/>
    <cellStyle name="Vejica 2 4 7 2 3 2 2" xfId="27276"/>
    <cellStyle name="Vejica 2 4 7 2 3 3" xfId="17344"/>
    <cellStyle name="Vejica 2 4 7 2 3 3 2" xfId="31502"/>
    <cellStyle name="Vejica 2 4 7 2 3 4" xfId="21602"/>
    <cellStyle name="Vejica 2 4 7 2 3 5" xfId="8892"/>
    <cellStyle name="Vejica 2 4 7 2 4" xfId="1815"/>
    <cellStyle name="Vejica 2 4 7 2 4 2" xfId="11710"/>
    <cellStyle name="Vejica 2 4 7 2 4 2 2" xfId="25868"/>
    <cellStyle name="Vejica 2 4 7 2 4 3" xfId="15936"/>
    <cellStyle name="Vejica 2 4 7 2 4 3 2" xfId="30094"/>
    <cellStyle name="Vejica 2 4 7 2 4 4" xfId="20194"/>
    <cellStyle name="Vejica 2 4 7 2 4 5" xfId="7484"/>
    <cellStyle name="Vejica 2 4 7 2 5" xfId="6076"/>
    <cellStyle name="Vejica 2 4 7 2 5 2" xfId="23018"/>
    <cellStyle name="Vejica 2 4 7 2 6" xfId="10302"/>
    <cellStyle name="Vejica 2 4 7 2 6 2" xfId="24460"/>
    <cellStyle name="Vejica 2 4 7 2 7" xfId="14528"/>
    <cellStyle name="Vejica 2 4 7 2 7 2" xfId="28686"/>
    <cellStyle name="Vejica 2 4 7 2 8" xfId="18786"/>
    <cellStyle name="Vejica 2 4 7 2 9" xfId="4631"/>
    <cellStyle name="Vejica 2 4 7 3" xfId="759"/>
    <cellStyle name="Vejica 2 4 7 3 2" xfId="3575"/>
    <cellStyle name="Vejica 2 4 7 3 2 2" xfId="13470"/>
    <cellStyle name="Vejica 2 4 7 3 2 2 2" xfId="27628"/>
    <cellStyle name="Vejica 2 4 7 3 2 3" xfId="17696"/>
    <cellStyle name="Vejica 2 4 7 3 2 3 2" xfId="31854"/>
    <cellStyle name="Vejica 2 4 7 3 2 4" xfId="21954"/>
    <cellStyle name="Vejica 2 4 7 3 2 5" xfId="9244"/>
    <cellStyle name="Vejica 2 4 7 3 3" xfId="2167"/>
    <cellStyle name="Vejica 2 4 7 3 3 2" xfId="12062"/>
    <cellStyle name="Vejica 2 4 7 3 3 2 2" xfId="26220"/>
    <cellStyle name="Vejica 2 4 7 3 3 3" xfId="16288"/>
    <cellStyle name="Vejica 2 4 7 3 3 3 2" xfId="30446"/>
    <cellStyle name="Vejica 2 4 7 3 3 4" xfId="20546"/>
    <cellStyle name="Vejica 2 4 7 3 3 5" xfId="7836"/>
    <cellStyle name="Vejica 2 4 7 3 4" xfId="6428"/>
    <cellStyle name="Vejica 2 4 7 3 4 2" xfId="23370"/>
    <cellStyle name="Vejica 2 4 7 3 5" xfId="10654"/>
    <cellStyle name="Vejica 2 4 7 3 5 2" xfId="24812"/>
    <cellStyle name="Vejica 2 4 7 3 6" xfId="14880"/>
    <cellStyle name="Vejica 2 4 7 3 6 2" xfId="29038"/>
    <cellStyle name="Vejica 2 4 7 3 7" xfId="19138"/>
    <cellStyle name="Vejica 2 4 7 3 8" xfId="4983"/>
    <cellStyle name="Vejica 2 4 7 3 9" xfId="33294"/>
    <cellStyle name="Vejica 2 4 7 4" xfId="2999"/>
    <cellStyle name="Vejica 2 4 7 4 2" xfId="12894"/>
    <cellStyle name="Vejica 2 4 7 4 2 2" xfId="27052"/>
    <cellStyle name="Vejica 2 4 7 4 3" xfId="17120"/>
    <cellStyle name="Vejica 2 4 7 4 3 2" xfId="31278"/>
    <cellStyle name="Vejica 2 4 7 4 4" xfId="21378"/>
    <cellStyle name="Vejica 2 4 7 4 5" xfId="8668"/>
    <cellStyle name="Vejica 2 4 7 5" xfId="1591"/>
    <cellStyle name="Vejica 2 4 7 5 2" xfId="11486"/>
    <cellStyle name="Vejica 2 4 7 5 2 2" xfId="25644"/>
    <cellStyle name="Vejica 2 4 7 5 3" xfId="15712"/>
    <cellStyle name="Vejica 2 4 7 5 3 2" xfId="29870"/>
    <cellStyle name="Vejica 2 4 7 5 4" xfId="19970"/>
    <cellStyle name="Vejica 2 4 7 5 5" xfId="7260"/>
    <cellStyle name="Vejica 2 4 7 6" xfId="5852"/>
    <cellStyle name="Vejica 2 4 7 6 2" xfId="22794"/>
    <cellStyle name="Vejica 2 4 7 7" xfId="10078"/>
    <cellStyle name="Vejica 2 4 7 7 2" xfId="24236"/>
    <cellStyle name="Vejica 2 4 7 8" xfId="14304"/>
    <cellStyle name="Vejica 2 4 7 8 2" xfId="28462"/>
    <cellStyle name="Vejica 2 4 7 9" xfId="18562"/>
    <cellStyle name="Vejica 2 4 8" xfId="365"/>
    <cellStyle name="Vejica 2 4 8 10" xfId="4589"/>
    <cellStyle name="Vejica 2 4 8 11" xfId="32900"/>
    <cellStyle name="Vejica 2 4 8 2" xfId="717"/>
    <cellStyle name="Vejica 2 4 8 2 10" xfId="33252"/>
    <cellStyle name="Vejica 2 4 8 2 2" xfId="1421"/>
    <cellStyle name="Vejica 2 4 8 2 2 2" xfId="4237"/>
    <cellStyle name="Vejica 2 4 8 2 2 2 2" xfId="14132"/>
    <cellStyle name="Vejica 2 4 8 2 2 2 2 2" xfId="28290"/>
    <cellStyle name="Vejica 2 4 8 2 2 2 3" xfId="18358"/>
    <cellStyle name="Vejica 2 4 8 2 2 2 3 2" xfId="32516"/>
    <cellStyle name="Vejica 2 4 8 2 2 2 4" xfId="22616"/>
    <cellStyle name="Vejica 2 4 8 2 2 2 5" xfId="9906"/>
    <cellStyle name="Vejica 2 4 8 2 2 3" xfId="2829"/>
    <cellStyle name="Vejica 2 4 8 2 2 3 2" xfId="12724"/>
    <cellStyle name="Vejica 2 4 8 2 2 3 2 2" xfId="26882"/>
    <cellStyle name="Vejica 2 4 8 2 2 3 3" xfId="16950"/>
    <cellStyle name="Vejica 2 4 8 2 2 3 3 2" xfId="31108"/>
    <cellStyle name="Vejica 2 4 8 2 2 3 4" xfId="21208"/>
    <cellStyle name="Vejica 2 4 8 2 2 3 5" xfId="8498"/>
    <cellStyle name="Vejica 2 4 8 2 2 4" xfId="7090"/>
    <cellStyle name="Vejica 2 4 8 2 2 4 2" xfId="24032"/>
    <cellStyle name="Vejica 2 4 8 2 2 5" xfId="11316"/>
    <cellStyle name="Vejica 2 4 8 2 2 5 2" xfId="25474"/>
    <cellStyle name="Vejica 2 4 8 2 2 6" xfId="15542"/>
    <cellStyle name="Vejica 2 4 8 2 2 6 2" xfId="29700"/>
    <cellStyle name="Vejica 2 4 8 2 2 7" xfId="19800"/>
    <cellStyle name="Vejica 2 4 8 2 2 8" xfId="5645"/>
    <cellStyle name="Vejica 2 4 8 2 2 9" xfId="33956"/>
    <cellStyle name="Vejica 2 4 8 2 3" xfId="3533"/>
    <cellStyle name="Vejica 2 4 8 2 3 2" xfId="13428"/>
    <cellStyle name="Vejica 2 4 8 2 3 2 2" xfId="27586"/>
    <cellStyle name="Vejica 2 4 8 2 3 3" xfId="17654"/>
    <cellStyle name="Vejica 2 4 8 2 3 3 2" xfId="31812"/>
    <cellStyle name="Vejica 2 4 8 2 3 4" xfId="21912"/>
    <cellStyle name="Vejica 2 4 8 2 3 5" xfId="9202"/>
    <cellStyle name="Vejica 2 4 8 2 4" xfId="2125"/>
    <cellStyle name="Vejica 2 4 8 2 4 2" xfId="12020"/>
    <cellStyle name="Vejica 2 4 8 2 4 2 2" xfId="26178"/>
    <cellStyle name="Vejica 2 4 8 2 4 3" xfId="16246"/>
    <cellStyle name="Vejica 2 4 8 2 4 3 2" xfId="30404"/>
    <cellStyle name="Vejica 2 4 8 2 4 4" xfId="20504"/>
    <cellStyle name="Vejica 2 4 8 2 4 5" xfId="7794"/>
    <cellStyle name="Vejica 2 4 8 2 5" xfId="6386"/>
    <cellStyle name="Vejica 2 4 8 2 5 2" xfId="23328"/>
    <cellStyle name="Vejica 2 4 8 2 6" xfId="10612"/>
    <cellStyle name="Vejica 2 4 8 2 6 2" xfId="24770"/>
    <cellStyle name="Vejica 2 4 8 2 7" xfId="14838"/>
    <cellStyle name="Vejica 2 4 8 2 7 2" xfId="28996"/>
    <cellStyle name="Vejica 2 4 8 2 8" xfId="19096"/>
    <cellStyle name="Vejica 2 4 8 2 9" xfId="4941"/>
    <cellStyle name="Vejica 2 4 8 3" xfId="1069"/>
    <cellStyle name="Vejica 2 4 8 3 2" xfId="3885"/>
    <cellStyle name="Vejica 2 4 8 3 2 2" xfId="13780"/>
    <cellStyle name="Vejica 2 4 8 3 2 2 2" xfId="27938"/>
    <cellStyle name="Vejica 2 4 8 3 2 3" xfId="18006"/>
    <cellStyle name="Vejica 2 4 8 3 2 3 2" xfId="32164"/>
    <cellStyle name="Vejica 2 4 8 3 2 4" xfId="22264"/>
    <cellStyle name="Vejica 2 4 8 3 2 5" xfId="9554"/>
    <cellStyle name="Vejica 2 4 8 3 3" xfId="2477"/>
    <cellStyle name="Vejica 2 4 8 3 3 2" xfId="12372"/>
    <cellStyle name="Vejica 2 4 8 3 3 2 2" xfId="26530"/>
    <cellStyle name="Vejica 2 4 8 3 3 3" xfId="16598"/>
    <cellStyle name="Vejica 2 4 8 3 3 3 2" xfId="30756"/>
    <cellStyle name="Vejica 2 4 8 3 3 4" xfId="20856"/>
    <cellStyle name="Vejica 2 4 8 3 3 5" xfId="8146"/>
    <cellStyle name="Vejica 2 4 8 3 4" xfId="6738"/>
    <cellStyle name="Vejica 2 4 8 3 4 2" xfId="23680"/>
    <cellStyle name="Vejica 2 4 8 3 5" xfId="10964"/>
    <cellStyle name="Vejica 2 4 8 3 5 2" xfId="25122"/>
    <cellStyle name="Vejica 2 4 8 3 6" xfId="15190"/>
    <cellStyle name="Vejica 2 4 8 3 6 2" xfId="29348"/>
    <cellStyle name="Vejica 2 4 8 3 7" xfId="19448"/>
    <cellStyle name="Vejica 2 4 8 3 8" xfId="5293"/>
    <cellStyle name="Vejica 2 4 8 3 9" xfId="33604"/>
    <cellStyle name="Vejica 2 4 8 4" xfId="3181"/>
    <cellStyle name="Vejica 2 4 8 4 2" xfId="13076"/>
    <cellStyle name="Vejica 2 4 8 4 2 2" xfId="27234"/>
    <cellStyle name="Vejica 2 4 8 4 3" xfId="17302"/>
    <cellStyle name="Vejica 2 4 8 4 3 2" xfId="31460"/>
    <cellStyle name="Vejica 2 4 8 4 4" xfId="21560"/>
    <cellStyle name="Vejica 2 4 8 4 5" xfId="8850"/>
    <cellStyle name="Vejica 2 4 8 5" xfId="1773"/>
    <cellStyle name="Vejica 2 4 8 5 2" xfId="11668"/>
    <cellStyle name="Vejica 2 4 8 5 2 2" xfId="25826"/>
    <cellStyle name="Vejica 2 4 8 5 3" xfId="15894"/>
    <cellStyle name="Vejica 2 4 8 5 3 2" xfId="30052"/>
    <cellStyle name="Vejica 2 4 8 5 4" xfId="20152"/>
    <cellStyle name="Vejica 2 4 8 5 5" xfId="7442"/>
    <cellStyle name="Vejica 2 4 8 6" xfId="6034"/>
    <cellStyle name="Vejica 2 4 8 6 2" xfId="22976"/>
    <cellStyle name="Vejica 2 4 8 7" xfId="10260"/>
    <cellStyle name="Vejica 2 4 8 7 2" xfId="24418"/>
    <cellStyle name="Vejica 2 4 8 8" xfId="14486"/>
    <cellStyle name="Vejica 2 4 8 8 2" xfId="28644"/>
    <cellStyle name="Vejica 2 4 8 9" xfId="18744"/>
    <cellStyle name="Vejica 2 4 9" xfId="375"/>
    <cellStyle name="Vejica 2 4 9 10" xfId="32910"/>
    <cellStyle name="Vejica 2 4 9 2" xfId="1079"/>
    <cellStyle name="Vejica 2 4 9 2 2" xfId="3895"/>
    <cellStyle name="Vejica 2 4 9 2 2 2" xfId="13790"/>
    <cellStyle name="Vejica 2 4 9 2 2 2 2" xfId="27948"/>
    <cellStyle name="Vejica 2 4 9 2 2 3" xfId="18016"/>
    <cellStyle name="Vejica 2 4 9 2 2 3 2" xfId="32174"/>
    <cellStyle name="Vejica 2 4 9 2 2 4" xfId="22274"/>
    <cellStyle name="Vejica 2 4 9 2 2 5" xfId="9564"/>
    <cellStyle name="Vejica 2 4 9 2 3" xfId="2487"/>
    <cellStyle name="Vejica 2 4 9 2 3 2" xfId="12382"/>
    <cellStyle name="Vejica 2 4 9 2 3 2 2" xfId="26540"/>
    <cellStyle name="Vejica 2 4 9 2 3 3" xfId="16608"/>
    <cellStyle name="Vejica 2 4 9 2 3 3 2" xfId="30766"/>
    <cellStyle name="Vejica 2 4 9 2 3 4" xfId="20866"/>
    <cellStyle name="Vejica 2 4 9 2 3 5" xfId="8156"/>
    <cellStyle name="Vejica 2 4 9 2 4" xfId="6748"/>
    <cellStyle name="Vejica 2 4 9 2 4 2" xfId="23690"/>
    <cellStyle name="Vejica 2 4 9 2 5" xfId="10974"/>
    <cellStyle name="Vejica 2 4 9 2 5 2" xfId="25132"/>
    <cellStyle name="Vejica 2 4 9 2 6" xfId="15200"/>
    <cellStyle name="Vejica 2 4 9 2 6 2" xfId="29358"/>
    <cellStyle name="Vejica 2 4 9 2 7" xfId="19458"/>
    <cellStyle name="Vejica 2 4 9 2 8" xfId="5303"/>
    <cellStyle name="Vejica 2 4 9 2 9" xfId="33614"/>
    <cellStyle name="Vejica 2 4 9 3" xfId="3191"/>
    <cellStyle name="Vejica 2 4 9 3 2" xfId="13086"/>
    <cellStyle name="Vejica 2 4 9 3 2 2" xfId="27244"/>
    <cellStyle name="Vejica 2 4 9 3 3" xfId="17312"/>
    <cellStyle name="Vejica 2 4 9 3 3 2" xfId="31470"/>
    <cellStyle name="Vejica 2 4 9 3 4" xfId="21570"/>
    <cellStyle name="Vejica 2 4 9 3 5" xfId="8860"/>
    <cellStyle name="Vejica 2 4 9 4" xfId="1783"/>
    <cellStyle name="Vejica 2 4 9 4 2" xfId="11678"/>
    <cellStyle name="Vejica 2 4 9 4 2 2" xfId="25836"/>
    <cellStyle name="Vejica 2 4 9 4 3" xfId="15904"/>
    <cellStyle name="Vejica 2 4 9 4 3 2" xfId="30062"/>
    <cellStyle name="Vejica 2 4 9 4 4" xfId="20162"/>
    <cellStyle name="Vejica 2 4 9 4 5" xfId="7452"/>
    <cellStyle name="Vejica 2 4 9 5" xfId="6044"/>
    <cellStyle name="Vejica 2 4 9 5 2" xfId="22986"/>
    <cellStyle name="Vejica 2 4 9 6" xfId="10270"/>
    <cellStyle name="Vejica 2 4 9 6 2" xfId="24428"/>
    <cellStyle name="Vejica 2 4 9 7" xfId="14496"/>
    <cellStyle name="Vejica 2 4 9 7 2" xfId="28654"/>
    <cellStyle name="Vejica 2 4 9 8" xfId="18754"/>
    <cellStyle name="Vejica 2 4 9 9" xfId="4599"/>
    <cellStyle name="Vejica 2 5" xfId="24"/>
    <cellStyle name="Vejica 2 5 10" xfId="2847"/>
    <cellStyle name="Vejica 2 5 10 2" xfId="8516"/>
    <cellStyle name="Vejica 2 5 10 2 2" xfId="24050"/>
    <cellStyle name="Vejica 2 5 10 3" xfId="12742"/>
    <cellStyle name="Vejica 2 5 10 3 2" xfId="26900"/>
    <cellStyle name="Vejica 2 5 10 4" xfId="16968"/>
    <cellStyle name="Vejica 2 5 10 4 2" xfId="31126"/>
    <cellStyle name="Vejica 2 5 10 5" xfId="21226"/>
    <cellStyle name="Vejica 2 5 10 6" xfId="5666"/>
    <cellStyle name="Vejica 2 5 11" xfId="1439"/>
    <cellStyle name="Vejica 2 5 11 2" xfId="11334"/>
    <cellStyle name="Vejica 2 5 11 2 2" xfId="25492"/>
    <cellStyle name="Vejica 2 5 11 3" xfId="15560"/>
    <cellStyle name="Vejica 2 5 11 3 2" xfId="29718"/>
    <cellStyle name="Vejica 2 5 11 4" xfId="19818"/>
    <cellStyle name="Vejica 2 5 11 5" xfId="7108"/>
    <cellStyle name="Vejica 2 5 12" xfId="5703"/>
    <cellStyle name="Vejica 2 5 12 2" xfId="22645"/>
    <cellStyle name="Vejica 2 5 13" xfId="9929"/>
    <cellStyle name="Vejica 2 5 13 2" xfId="24087"/>
    <cellStyle name="Vejica 2 5 14" xfId="14155"/>
    <cellStyle name="Vejica 2 5 14 2" xfId="28313"/>
    <cellStyle name="Vejica 2 5 15" xfId="18379"/>
    <cellStyle name="Vejica 2 5 15 2" xfId="32537"/>
    <cellStyle name="Vejica 2 5 16" xfId="18413"/>
    <cellStyle name="Vejica 2 5 17" xfId="4255"/>
    <cellStyle name="Vejica 2 5 18" xfId="32566"/>
    <cellStyle name="Vejica 2 5 2" xfId="97"/>
    <cellStyle name="Vejica 2 5 2 10" xfId="14187"/>
    <cellStyle name="Vejica 2 5 2 10 2" xfId="28345"/>
    <cellStyle name="Vejica 2 5 2 11" xfId="18445"/>
    <cellStyle name="Vejica 2 5 2 12" xfId="4322"/>
    <cellStyle name="Vejica 2 5 2 13" xfId="32633"/>
    <cellStyle name="Vejica 2 5 2 2" xfId="257"/>
    <cellStyle name="Vejica 2 5 2 2 10" xfId="4482"/>
    <cellStyle name="Vejica 2 5 2 2 11" xfId="32793"/>
    <cellStyle name="Vejica 2 5 2 2 2" xfId="610"/>
    <cellStyle name="Vejica 2 5 2 2 2 10" xfId="33145"/>
    <cellStyle name="Vejica 2 5 2 2 2 2" xfId="1314"/>
    <cellStyle name="Vejica 2 5 2 2 2 2 2" xfId="4130"/>
    <cellStyle name="Vejica 2 5 2 2 2 2 2 2" xfId="14025"/>
    <cellStyle name="Vejica 2 5 2 2 2 2 2 2 2" xfId="28183"/>
    <cellStyle name="Vejica 2 5 2 2 2 2 2 3" xfId="18251"/>
    <cellStyle name="Vejica 2 5 2 2 2 2 2 3 2" xfId="32409"/>
    <cellStyle name="Vejica 2 5 2 2 2 2 2 4" xfId="22509"/>
    <cellStyle name="Vejica 2 5 2 2 2 2 2 5" xfId="9799"/>
    <cellStyle name="Vejica 2 5 2 2 2 2 3" xfId="2722"/>
    <cellStyle name="Vejica 2 5 2 2 2 2 3 2" xfId="12617"/>
    <cellStyle name="Vejica 2 5 2 2 2 2 3 2 2" xfId="26775"/>
    <cellStyle name="Vejica 2 5 2 2 2 2 3 3" xfId="16843"/>
    <cellStyle name="Vejica 2 5 2 2 2 2 3 3 2" xfId="31001"/>
    <cellStyle name="Vejica 2 5 2 2 2 2 3 4" xfId="21101"/>
    <cellStyle name="Vejica 2 5 2 2 2 2 3 5" xfId="8391"/>
    <cellStyle name="Vejica 2 5 2 2 2 2 4" xfId="6983"/>
    <cellStyle name="Vejica 2 5 2 2 2 2 4 2" xfId="23925"/>
    <cellStyle name="Vejica 2 5 2 2 2 2 5" xfId="11209"/>
    <cellStyle name="Vejica 2 5 2 2 2 2 5 2" xfId="25367"/>
    <cellStyle name="Vejica 2 5 2 2 2 2 6" xfId="15435"/>
    <cellStyle name="Vejica 2 5 2 2 2 2 6 2" xfId="29593"/>
    <cellStyle name="Vejica 2 5 2 2 2 2 7" xfId="19693"/>
    <cellStyle name="Vejica 2 5 2 2 2 2 8" xfId="5538"/>
    <cellStyle name="Vejica 2 5 2 2 2 2 9" xfId="33849"/>
    <cellStyle name="Vejica 2 5 2 2 2 3" xfId="3426"/>
    <cellStyle name="Vejica 2 5 2 2 2 3 2" xfId="13321"/>
    <cellStyle name="Vejica 2 5 2 2 2 3 2 2" xfId="27479"/>
    <cellStyle name="Vejica 2 5 2 2 2 3 3" xfId="17547"/>
    <cellStyle name="Vejica 2 5 2 2 2 3 3 2" xfId="31705"/>
    <cellStyle name="Vejica 2 5 2 2 2 3 4" xfId="21805"/>
    <cellStyle name="Vejica 2 5 2 2 2 3 5" xfId="9095"/>
    <cellStyle name="Vejica 2 5 2 2 2 4" xfId="2018"/>
    <cellStyle name="Vejica 2 5 2 2 2 4 2" xfId="11913"/>
    <cellStyle name="Vejica 2 5 2 2 2 4 2 2" xfId="26071"/>
    <cellStyle name="Vejica 2 5 2 2 2 4 3" xfId="16139"/>
    <cellStyle name="Vejica 2 5 2 2 2 4 3 2" xfId="30297"/>
    <cellStyle name="Vejica 2 5 2 2 2 4 4" xfId="20397"/>
    <cellStyle name="Vejica 2 5 2 2 2 4 5" xfId="7687"/>
    <cellStyle name="Vejica 2 5 2 2 2 5" xfId="6279"/>
    <cellStyle name="Vejica 2 5 2 2 2 5 2" xfId="23221"/>
    <cellStyle name="Vejica 2 5 2 2 2 6" xfId="10505"/>
    <cellStyle name="Vejica 2 5 2 2 2 6 2" xfId="24663"/>
    <cellStyle name="Vejica 2 5 2 2 2 7" xfId="14731"/>
    <cellStyle name="Vejica 2 5 2 2 2 7 2" xfId="28889"/>
    <cellStyle name="Vejica 2 5 2 2 2 8" xfId="18989"/>
    <cellStyle name="Vejica 2 5 2 2 2 9" xfId="4834"/>
    <cellStyle name="Vejica 2 5 2 2 3" xfId="962"/>
    <cellStyle name="Vejica 2 5 2 2 3 2" xfId="3778"/>
    <cellStyle name="Vejica 2 5 2 2 3 2 2" xfId="13673"/>
    <cellStyle name="Vejica 2 5 2 2 3 2 2 2" xfId="27831"/>
    <cellStyle name="Vejica 2 5 2 2 3 2 3" xfId="17899"/>
    <cellStyle name="Vejica 2 5 2 2 3 2 3 2" xfId="32057"/>
    <cellStyle name="Vejica 2 5 2 2 3 2 4" xfId="22157"/>
    <cellStyle name="Vejica 2 5 2 2 3 2 5" xfId="9447"/>
    <cellStyle name="Vejica 2 5 2 2 3 3" xfId="2370"/>
    <cellStyle name="Vejica 2 5 2 2 3 3 2" xfId="12265"/>
    <cellStyle name="Vejica 2 5 2 2 3 3 2 2" xfId="26423"/>
    <cellStyle name="Vejica 2 5 2 2 3 3 3" xfId="16491"/>
    <cellStyle name="Vejica 2 5 2 2 3 3 3 2" xfId="30649"/>
    <cellStyle name="Vejica 2 5 2 2 3 3 4" xfId="20749"/>
    <cellStyle name="Vejica 2 5 2 2 3 3 5" xfId="8039"/>
    <cellStyle name="Vejica 2 5 2 2 3 4" xfId="6631"/>
    <cellStyle name="Vejica 2 5 2 2 3 4 2" xfId="23573"/>
    <cellStyle name="Vejica 2 5 2 2 3 5" xfId="10857"/>
    <cellStyle name="Vejica 2 5 2 2 3 5 2" xfId="25015"/>
    <cellStyle name="Vejica 2 5 2 2 3 6" xfId="15083"/>
    <cellStyle name="Vejica 2 5 2 2 3 6 2" xfId="29241"/>
    <cellStyle name="Vejica 2 5 2 2 3 7" xfId="19341"/>
    <cellStyle name="Vejica 2 5 2 2 3 8" xfId="5186"/>
    <cellStyle name="Vejica 2 5 2 2 3 9" xfId="33497"/>
    <cellStyle name="Vejica 2 5 2 2 4" xfId="3074"/>
    <cellStyle name="Vejica 2 5 2 2 4 2" xfId="12969"/>
    <cellStyle name="Vejica 2 5 2 2 4 2 2" xfId="27127"/>
    <cellStyle name="Vejica 2 5 2 2 4 3" xfId="17195"/>
    <cellStyle name="Vejica 2 5 2 2 4 3 2" xfId="31353"/>
    <cellStyle name="Vejica 2 5 2 2 4 4" xfId="21453"/>
    <cellStyle name="Vejica 2 5 2 2 4 5" xfId="8743"/>
    <cellStyle name="Vejica 2 5 2 2 5" xfId="1666"/>
    <cellStyle name="Vejica 2 5 2 2 5 2" xfId="11561"/>
    <cellStyle name="Vejica 2 5 2 2 5 2 2" xfId="25719"/>
    <cellStyle name="Vejica 2 5 2 2 5 3" xfId="15787"/>
    <cellStyle name="Vejica 2 5 2 2 5 3 2" xfId="29945"/>
    <cellStyle name="Vejica 2 5 2 2 5 4" xfId="20045"/>
    <cellStyle name="Vejica 2 5 2 2 5 5" xfId="7335"/>
    <cellStyle name="Vejica 2 5 2 2 6" xfId="5927"/>
    <cellStyle name="Vejica 2 5 2 2 6 2" xfId="22869"/>
    <cellStyle name="Vejica 2 5 2 2 7" xfId="10153"/>
    <cellStyle name="Vejica 2 5 2 2 7 2" xfId="24311"/>
    <cellStyle name="Vejica 2 5 2 2 8" xfId="14379"/>
    <cellStyle name="Vejica 2 5 2 2 8 2" xfId="28537"/>
    <cellStyle name="Vejica 2 5 2 2 9" xfId="18637"/>
    <cellStyle name="Vejica 2 5 2 3" xfId="312"/>
    <cellStyle name="Vejica 2 5 2 3 10" xfId="4536"/>
    <cellStyle name="Vejica 2 5 2 3 11" xfId="32847"/>
    <cellStyle name="Vejica 2 5 2 3 2" xfId="664"/>
    <cellStyle name="Vejica 2 5 2 3 2 10" xfId="33199"/>
    <cellStyle name="Vejica 2 5 2 3 2 2" xfId="1368"/>
    <cellStyle name="Vejica 2 5 2 3 2 2 2" xfId="4184"/>
    <cellStyle name="Vejica 2 5 2 3 2 2 2 2" xfId="14079"/>
    <cellStyle name="Vejica 2 5 2 3 2 2 2 2 2" xfId="28237"/>
    <cellStyle name="Vejica 2 5 2 3 2 2 2 3" xfId="18305"/>
    <cellStyle name="Vejica 2 5 2 3 2 2 2 3 2" xfId="32463"/>
    <cellStyle name="Vejica 2 5 2 3 2 2 2 4" xfId="22563"/>
    <cellStyle name="Vejica 2 5 2 3 2 2 2 5" xfId="9853"/>
    <cellStyle name="Vejica 2 5 2 3 2 2 3" xfId="2776"/>
    <cellStyle name="Vejica 2 5 2 3 2 2 3 2" xfId="12671"/>
    <cellStyle name="Vejica 2 5 2 3 2 2 3 2 2" xfId="26829"/>
    <cellStyle name="Vejica 2 5 2 3 2 2 3 3" xfId="16897"/>
    <cellStyle name="Vejica 2 5 2 3 2 2 3 3 2" xfId="31055"/>
    <cellStyle name="Vejica 2 5 2 3 2 2 3 4" xfId="21155"/>
    <cellStyle name="Vejica 2 5 2 3 2 2 3 5" xfId="8445"/>
    <cellStyle name="Vejica 2 5 2 3 2 2 4" xfId="7037"/>
    <cellStyle name="Vejica 2 5 2 3 2 2 4 2" xfId="23979"/>
    <cellStyle name="Vejica 2 5 2 3 2 2 5" xfId="11263"/>
    <cellStyle name="Vejica 2 5 2 3 2 2 5 2" xfId="25421"/>
    <cellStyle name="Vejica 2 5 2 3 2 2 6" xfId="15489"/>
    <cellStyle name="Vejica 2 5 2 3 2 2 6 2" xfId="29647"/>
    <cellStyle name="Vejica 2 5 2 3 2 2 7" xfId="19747"/>
    <cellStyle name="Vejica 2 5 2 3 2 2 8" xfId="5592"/>
    <cellStyle name="Vejica 2 5 2 3 2 2 9" xfId="33903"/>
    <cellStyle name="Vejica 2 5 2 3 2 3" xfId="3480"/>
    <cellStyle name="Vejica 2 5 2 3 2 3 2" xfId="13375"/>
    <cellStyle name="Vejica 2 5 2 3 2 3 2 2" xfId="27533"/>
    <cellStyle name="Vejica 2 5 2 3 2 3 3" xfId="17601"/>
    <cellStyle name="Vejica 2 5 2 3 2 3 3 2" xfId="31759"/>
    <cellStyle name="Vejica 2 5 2 3 2 3 4" xfId="21859"/>
    <cellStyle name="Vejica 2 5 2 3 2 3 5" xfId="9149"/>
    <cellStyle name="Vejica 2 5 2 3 2 4" xfId="2072"/>
    <cellStyle name="Vejica 2 5 2 3 2 4 2" xfId="11967"/>
    <cellStyle name="Vejica 2 5 2 3 2 4 2 2" xfId="26125"/>
    <cellStyle name="Vejica 2 5 2 3 2 4 3" xfId="16193"/>
    <cellStyle name="Vejica 2 5 2 3 2 4 3 2" xfId="30351"/>
    <cellStyle name="Vejica 2 5 2 3 2 4 4" xfId="20451"/>
    <cellStyle name="Vejica 2 5 2 3 2 4 5" xfId="7741"/>
    <cellStyle name="Vejica 2 5 2 3 2 5" xfId="6333"/>
    <cellStyle name="Vejica 2 5 2 3 2 5 2" xfId="23275"/>
    <cellStyle name="Vejica 2 5 2 3 2 6" xfId="10559"/>
    <cellStyle name="Vejica 2 5 2 3 2 6 2" xfId="24717"/>
    <cellStyle name="Vejica 2 5 2 3 2 7" xfId="14785"/>
    <cellStyle name="Vejica 2 5 2 3 2 7 2" xfId="28943"/>
    <cellStyle name="Vejica 2 5 2 3 2 8" xfId="19043"/>
    <cellStyle name="Vejica 2 5 2 3 2 9" xfId="4888"/>
    <cellStyle name="Vejica 2 5 2 3 3" xfId="1016"/>
    <cellStyle name="Vejica 2 5 2 3 3 2" xfId="3832"/>
    <cellStyle name="Vejica 2 5 2 3 3 2 2" xfId="13727"/>
    <cellStyle name="Vejica 2 5 2 3 3 2 2 2" xfId="27885"/>
    <cellStyle name="Vejica 2 5 2 3 3 2 3" xfId="17953"/>
    <cellStyle name="Vejica 2 5 2 3 3 2 3 2" xfId="32111"/>
    <cellStyle name="Vejica 2 5 2 3 3 2 4" xfId="22211"/>
    <cellStyle name="Vejica 2 5 2 3 3 2 5" xfId="9501"/>
    <cellStyle name="Vejica 2 5 2 3 3 3" xfId="2424"/>
    <cellStyle name="Vejica 2 5 2 3 3 3 2" xfId="12319"/>
    <cellStyle name="Vejica 2 5 2 3 3 3 2 2" xfId="26477"/>
    <cellStyle name="Vejica 2 5 2 3 3 3 3" xfId="16545"/>
    <cellStyle name="Vejica 2 5 2 3 3 3 3 2" xfId="30703"/>
    <cellStyle name="Vejica 2 5 2 3 3 3 4" xfId="20803"/>
    <cellStyle name="Vejica 2 5 2 3 3 3 5" xfId="8093"/>
    <cellStyle name="Vejica 2 5 2 3 3 4" xfId="6685"/>
    <cellStyle name="Vejica 2 5 2 3 3 4 2" xfId="23627"/>
    <cellStyle name="Vejica 2 5 2 3 3 5" xfId="10911"/>
    <cellStyle name="Vejica 2 5 2 3 3 5 2" xfId="25069"/>
    <cellStyle name="Vejica 2 5 2 3 3 6" xfId="15137"/>
    <cellStyle name="Vejica 2 5 2 3 3 6 2" xfId="29295"/>
    <cellStyle name="Vejica 2 5 2 3 3 7" xfId="19395"/>
    <cellStyle name="Vejica 2 5 2 3 3 8" xfId="5240"/>
    <cellStyle name="Vejica 2 5 2 3 3 9" xfId="33551"/>
    <cellStyle name="Vejica 2 5 2 3 4" xfId="3128"/>
    <cellStyle name="Vejica 2 5 2 3 4 2" xfId="13023"/>
    <cellStyle name="Vejica 2 5 2 3 4 2 2" xfId="27181"/>
    <cellStyle name="Vejica 2 5 2 3 4 3" xfId="17249"/>
    <cellStyle name="Vejica 2 5 2 3 4 3 2" xfId="31407"/>
    <cellStyle name="Vejica 2 5 2 3 4 4" xfId="21507"/>
    <cellStyle name="Vejica 2 5 2 3 4 5" xfId="8797"/>
    <cellStyle name="Vejica 2 5 2 3 5" xfId="1720"/>
    <cellStyle name="Vejica 2 5 2 3 5 2" xfId="11615"/>
    <cellStyle name="Vejica 2 5 2 3 5 2 2" xfId="25773"/>
    <cellStyle name="Vejica 2 5 2 3 5 3" xfId="15841"/>
    <cellStyle name="Vejica 2 5 2 3 5 3 2" xfId="29999"/>
    <cellStyle name="Vejica 2 5 2 3 5 4" xfId="20099"/>
    <cellStyle name="Vejica 2 5 2 3 5 5" xfId="7389"/>
    <cellStyle name="Vejica 2 5 2 3 6" xfId="5981"/>
    <cellStyle name="Vejica 2 5 2 3 6 2" xfId="22923"/>
    <cellStyle name="Vejica 2 5 2 3 7" xfId="10207"/>
    <cellStyle name="Vejica 2 5 2 3 7 2" xfId="24365"/>
    <cellStyle name="Vejica 2 5 2 3 8" xfId="14433"/>
    <cellStyle name="Vejica 2 5 2 3 8 2" xfId="28591"/>
    <cellStyle name="Vejica 2 5 2 3 9" xfId="18691"/>
    <cellStyle name="Vejica 2 5 2 4" xfId="482"/>
    <cellStyle name="Vejica 2 5 2 4 10" xfId="33017"/>
    <cellStyle name="Vejica 2 5 2 4 2" xfId="1186"/>
    <cellStyle name="Vejica 2 5 2 4 2 2" xfId="4002"/>
    <cellStyle name="Vejica 2 5 2 4 2 2 2" xfId="13897"/>
    <cellStyle name="Vejica 2 5 2 4 2 2 2 2" xfId="28055"/>
    <cellStyle name="Vejica 2 5 2 4 2 2 3" xfId="18123"/>
    <cellStyle name="Vejica 2 5 2 4 2 2 3 2" xfId="32281"/>
    <cellStyle name="Vejica 2 5 2 4 2 2 4" xfId="22381"/>
    <cellStyle name="Vejica 2 5 2 4 2 2 5" xfId="9671"/>
    <cellStyle name="Vejica 2 5 2 4 2 3" xfId="2594"/>
    <cellStyle name="Vejica 2 5 2 4 2 3 2" xfId="12489"/>
    <cellStyle name="Vejica 2 5 2 4 2 3 2 2" xfId="26647"/>
    <cellStyle name="Vejica 2 5 2 4 2 3 3" xfId="16715"/>
    <cellStyle name="Vejica 2 5 2 4 2 3 3 2" xfId="30873"/>
    <cellStyle name="Vejica 2 5 2 4 2 3 4" xfId="20973"/>
    <cellStyle name="Vejica 2 5 2 4 2 3 5" xfId="8263"/>
    <cellStyle name="Vejica 2 5 2 4 2 4" xfId="6855"/>
    <cellStyle name="Vejica 2 5 2 4 2 4 2" xfId="23797"/>
    <cellStyle name="Vejica 2 5 2 4 2 5" xfId="11081"/>
    <cellStyle name="Vejica 2 5 2 4 2 5 2" xfId="25239"/>
    <cellStyle name="Vejica 2 5 2 4 2 6" xfId="15307"/>
    <cellStyle name="Vejica 2 5 2 4 2 6 2" xfId="29465"/>
    <cellStyle name="Vejica 2 5 2 4 2 7" xfId="19565"/>
    <cellStyle name="Vejica 2 5 2 4 2 8" xfId="5410"/>
    <cellStyle name="Vejica 2 5 2 4 2 9" xfId="33721"/>
    <cellStyle name="Vejica 2 5 2 4 3" xfId="3298"/>
    <cellStyle name="Vejica 2 5 2 4 3 2" xfId="13193"/>
    <cellStyle name="Vejica 2 5 2 4 3 2 2" xfId="27351"/>
    <cellStyle name="Vejica 2 5 2 4 3 3" xfId="17419"/>
    <cellStyle name="Vejica 2 5 2 4 3 3 2" xfId="31577"/>
    <cellStyle name="Vejica 2 5 2 4 3 4" xfId="21677"/>
    <cellStyle name="Vejica 2 5 2 4 3 5" xfId="8967"/>
    <cellStyle name="Vejica 2 5 2 4 4" xfId="1890"/>
    <cellStyle name="Vejica 2 5 2 4 4 2" xfId="11785"/>
    <cellStyle name="Vejica 2 5 2 4 4 2 2" xfId="25943"/>
    <cellStyle name="Vejica 2 5 2 4 4 3" xfId="16011"/>
    <cellStyle name="Vejica 2 5 2 4 4 3 2" xfId="30169"/>
    <cellStyle name="Vejica 2 5 2 4 4 4" xfId="20269"/>
    <cellStyle name="Vejica 2 5 2 4 4 5" xfId="7559"/>
    <cellStyle name="Vejica 2 5 2 4 5" xfId="6151"/>
    <cellStyle name="Vejica 2 5 2 4 5 2" xfId="23093"/>
    <cellStyle name="Vejica 2 5 2 4 6" xfId="10377"/>
    <cellStyle name="Vejica 2 5 2 4 6 2" xfId="24535"/>
    <cellStyle name="Vejica 2 5 2 4 7" xfId="14603"/>
    <cellStyle name="Vejica 2 5 2 4 7 2" xfId="28761"/>
    <cellStyle name="Vejica 2 5 2 4 8" xfId="18861"/>
    <cellStyle name="Vejica 2 5 2 4 9" xfId="4706"/>
    <cellStyle name="Vejica 2 5 2 5" xfId="834"/>
    <cellStyle name="Vejica 2 5 2 5 2" xfId="3650"/>
    <cellStyle name="Vejica 2 5 2 5 2 2" xfId="13545"/>
    <cellStyle name="Vejica 2 5 2 5 2 2 2" xfId="27703"/>
    <cellStyle name="Vejica 2 5 2 5 2 3" xfId="17771"/>
    <cellStyle name="Vejica 2 5 2 5 2 3 2" xfId="31929"/>
    <cellStyle name="Vejica 2 5 2 5 2 4" xfId="22029"/>
    <cellStyle name="Vejica 2 5 2 5 2 5" xfId="9319"/>
    <cellStyle name="Vejica 2 5 2 5 3" xfId="2242"/>
    <cellStyle name="Vejica 2 5 2 5 3 2" xfId="12137"/>
    <cellStyle name="Vejica 2 5 2 5 3 2 2" xfId="26295"/>
    <cellStyle name="Vejica 2 5 2 5 3 3" xfId="16363"/>
    <cellStyle name="Vejica 2 5 2 5 3 3 2" xfId="30521"/>
    <cellStyle name="Vejica 2 5 2 5 3 4" xfId="20621"/>
    <cellStyle name="Vejica 2 5 2 5 3 5" xfId="7911"/>
    <cellStyle name="Vejica 2 5 2 5 4" xfId="6503"/>
    <cellStyle name="Vejica 2 5 2 5 4 2" xfId="23445"/>
    <cellStyle name="Vejica 2 5 2 5 5" xfId="10729"/>
    <cellStyle name="Vejica 2 5 2 5 5 2" xfId="24887"/>
    <cellStyle name="Vejica 2 5 2 5 6" xfId="14955"/>
    <cellStyle name="Vejica 2 5 2 5 6 2" xfId="29113"/>
    <cellStyle name="Vejica 2 5 2 5 7" xfId="19213"/>
    <cellStyle name="Vejica 2 5 2 5 8" xfId="5058"/>
    <cellStyle name="Vejica 2 5 2 5 9" xfId="33369"/>
    <cellStyle name="Vejica 2 5 2 6" xfId="2914"/>
    <cellStyle name="Vejica 2 5 2 6 2" xfId="12809"/>
    <cellStyle name="Vejica 2 5 2 6 2 2" xfId="26967"/>
    <cellStyle name="Vejica 2 5 2 6 3" xfId="17035"/>
    <cellStyle name="Vejica 2 5 2 6 3 2" xfId="31193"/>
    <cellStyle name="Vejica 2 5 2 6 4" xfId="21293"/>
    <cellStyle name="Vejica 2 5 2 6 5" xfId="8583"/>
    <cellStyle name="Vejica 2 5 2 7" xfId="1506"/>
    <cellStyle name="Vejica 2 5 2 7 2" xfId="11401"/>
    <cellStyle name="Vejica 2 5 2 7 2 2" xfId="25559"/>
    <cellStyle name="Vejica 2 5 2 7 3" xfId="15627"/>
    <cellStyle name="Vejica 2 5 2 7 3 2" xfId="29785"/>
    <cellStyle name="Vejica 2 5 2 7 4" xfId="19885"/>
    <cellStyle name="Vejica 2 5 2 7 5" xfId="7175"/>
    <cellStyle name="Vejica 2 5 2 8" xfId="5735"/>
    <cellStyle name="Vejica 2 5 2 8 2" xfId="22677"/>
    <cellStyle name="Vejica 2 5 2 9" xfId="9961"/>
    <cellStyle name="Vejica 2 5 2 9 2" xfId="24119"/>
    <cellStyle name="Vejica 2 5 3" xfId="129"/>
    <cellStyle name="Vejica 2 5 3 10" xfId="18509"/>
    <cellStyle name="Vejica 2 5 3 11" xfId="4354"/>
    <cellStyle name="Vejica 2 5 3 12" xfId="32665"/>
    <cellStyle name="Vejica 2 5 3 2" xfId="289"/>
    <cellStyle name="Vejica 2 5 3 2 10" xfId="4514"/>
    <cellStyle name="Vejica 2 5 3 2 11" xfId="32825"/>
    <cellStyle name="Vejica 2 5 3 2 2" xfId="642"/>
    <cellStyle name="Vejica 2 5 3 2 2 10" xfId="33177"/>
    <cellStyle name="Vejica 2 5 3 2 2 2" xfId="1346"/>
    <cellStyle name="Vejica 2 5 3 2 2 2 2" xfId="4162"/>
    <cellStyle name="Vejica 2 5 3 2 2 2 2 2" xfId="14057"/>
    <cellStyle name="Vejica 2 5 3 2 2 2 2 2 2" xfId="28215"/>
    <cellStyle name="Vejica 2 5 3 2 2 2 2 3" xfId="18283"/>
    <cellStyle name="Vejica 2 5 3 2 2 2 2 3 2" xfId="32441"/>
    <cellStyle name="Vejica 2 5 3 2 2 2 2 4" xfId="22541"/>
    <cellStyle name="Vejica 2 5 3 2 2 2 2 5" xfId="9831"/>
    <cellStyle name="Vejica 2 5 3 2 2 2 3" xfId="2754"/>
    <cellStyle name="Vejica 2 5 3 2 2 2 3 2" xfId="12649"/>
    <cellStyle name="Vejica 2 5 3 2 2 2 3 2 2" xfId="26807"/>
    <cellStyle name="Vejica 2 5 3 2 2 2 3 3" xfId="16875"/>
    <cellStyle name="Vejica 2 5 3 2 2 2 3 3 2" xfId="31033"/>
    <cellStyle name="Vejica 2 5 3 2 2 2 3 4" xfId="21133"/>
    <cellStyle name="Vejica 2 5 3 2 2 2 3 5" xfId="8423"/>
    <cellStyle name="Vejica 2 5 3 2 2 2 4" xfId="7015"/>
    <cellStyle name="Vejica 2 5 3 2 2 2 4 2" xfId="23957"/>
    <cellStyle name="Vejica 2 5 3 2 2 2 5" xfId="11241"/>
    <cellStyle name="Vejica 2 5 3 2 2 2 5 2" xfId="25399"/>
    <cellStyle name="Vejica 2 5 3 2 2 2 6" xfId="15467"/>
    <cellStyle name="Vejica 2 5 3 2 2 2 6 2" xfId="29625"/>
    <cellStyle name="Vejica 2 5 3 2 2 2 7" xfId="19725"/>
    <cellStyle name="Vejica 2 5 3 2 2 2 8" xfId="5570"/>
    <cellStyle name="Vejica 2 5 3 2 2 2 9" xfId="33881"/>
    <cellStyle name="Vejica 2 5 3 2 2 3" xfId="3458"/>
    <cellStyle name="Vejica 2 5 3 2 2 3 2" xfId="13353"/>
    <cellStyle name="Vejica 2 5 3 2 2 3 2 2" xfId="27511"/>
    <cellStyle name="Vejica 2 5 3 2 2 3 3" xfId="17579"/>
    <cellStyle name="Vejica 2 5 3 2 2 3 3 2" xfId="31737"/>
    <cellStyle name="Vejica 2 5 3 2 2 3 4" xfId="21837"/>
    <cellStyle name="Vejica 2 5 3 2 2 3 5" xfId="9127"/>
    <cellStyle name="Vejica 2 5 3 2 2 4" xfId="2050"/>
    <cellStyle name="Vejica 2 5 3 2 2 4 2" xfId="11945"/>
    <cellStyle name="Vejica 2 5 3 2 2 4 2 2" xfId="26103"/>
    <cellStyle name="Vejica 2 5 3 2 2 4 3" xfId="16171"/>
    <cellStyle name="Vejica 2 5 3 2 2 4 3 2" xfId="30329"/>
    <cellStyle name="Vejica 2 5 3 2 2 4 4" xfId="20429"/>
    <cellStyle name="Vejica 2 5 3 2 2 4 5" xfId="7719"/>
    <cellStyle name="Vejica 2 5 3 2 2 5" xfId="6311"/>
    <cellStyle name="Vejica 2 5 3 2 2 5 2" xfId="23253"/>
    <cellStyle name="Vejica 2 5 3 2 2 6" xfId="10537"/>
    <cellStyle name="Vejica 2 5 3 2 2 6 2" xfId="24695"/>
    <cellStyle name="Vejica 2 5 3 2 2 7" xfId="14763"/>
    <cellStyle name="Vejica 2 5 3 2 2 7 2" xfId="28921"/>
    <cellStyle name="Vejica 2 5 3 2 2 8" xfId="19021"/>
    <cellStyle name="Vejica 2 5 3 2 2 9" xfId="4866"/>
    <cellStyle name="Vejica 2 5 3 2 3" xfId="994"/>
    <cellStyle name="Vejica 2 5 3 2 3 2" xfId="3810"/>
    <cellStyle name="Vejica 2 5 3 2 3 2 2" xfId="13705"/>
    <cellStyle name="Vejica 2 5 3 2 3 2 2 2" xfId="27863"/>
    <cellStyle name="Vejica 2 5 3 2 3 2 3" xfId="17931"/>
    <cellStyle name="Vejica 2 5 3 2 3 2 3 2" xfId="32089"/>
    <cellStyle name="Vejica 2 5 3 2 3 2 4" xfId="22189"/>
    <cellStyle name="Vejica 2 5 3 2 3 2 5" xfId="9479"/>
    <cellStyle name="Vejica 2 5 3 2 3 3" xfId="2402"/>
    <cellStyle name="Vejica 2 5 3 2 3 3 2" xfId="12297"/>
    <cellStyle name="Vejica 2 5 3 2 3 3 2 2" xfId="26455"/>
    <cellStyle name="Vejica 2 5 3 2 3 3 3" xfId="16523"/>
    <cellStyle name="Vejica 2 5 3 2 3 3 3 2" xfId="30681"/>
    <cellStyle name="Vejica 2 5 3 2 3 3 4" xfId="20781"/>
    <cellStyle name="Vejica 2 5 3 2 3 3 5" xfId="8071"/>
    <cellStyle name="Vejica 2 5 3 2 3 4" xfId="6663"/>
    <cellStyle name="Vejica 2 5 3 2 3 4 2" xfId="23605"/>
    <cellStyle name="Vejica 2 5 3 2 3 5" xfId="10889"/>
    <cellStyle name="Vejica 2 5 3 2 3 5 2" xfId="25047"/>
    <cellStyle name="Vejica 2 5 3 2 3 6" xfId="15115"/>
    <cellStyle name="Vejica 2 5 3 2 3 6 2" xfId="29273"/>
    <cellStyle name="Vejica 2 5 3 2 3 7" xfId="19373"/>
    <cellStyle name="Vejica 2 5 3 2 3 8" xfId="5218"/>
    <cellStyle name="Vejica 2 5 3 2 3 9" xfId="33529"/>
    <cellStyle name="Vejica 2 5 3 2 4" xfId="3106"/>
    <cellStyle name="Vejica 2 5 3 2 4 2" xfId="13001"/>
    <cellStyle name="Vejica 2 5 3 2 4 2 2" xfId="27159"/>
    <cellStyle name="Vejica 2 5 3 2 4 3" xfId="17227"/>
    <cellStyle name="Vejica 2 5 3 2 4 3 2" xfId="31385"/>
    <cellStyle name="Vejica 2 5 3 2 4 4" xfId="21485"/>
    <cellStyle name="Vejica 2 5 3 2 4 5" xfId="8775"/>
    <cellStyle name="Vejica 2 5 3 2 5" xfId="1698"/>
    <cellStyle name="Vejica 2 5 3 2 5 2" xfId="11593"/>
    <cellStyle name="Vejica 2 5 3 2 5 2 2" xfId="25751"/>
    <cellStyle name="Vejica 2 5 3 2 5 3" xfId="15819"/>
    <cellStyle name="Vejica 2 5 3 2 5 3 2" xfId="29977"/>
    <cellStyle name="Vejica 2 5 3 2 5 4" xfId="20077"/>
    <cellStyle name="Vejica 2 5 3 2 5 5" xfId="7367"/>
    <cellStyle name="Vejica 2 5 3 2 6" xfId="5959"/>
    <cellStyle name="Vejica 2 5 3 2 6 2" xfId="22901"/>
    <cellStyle name="Vejica 2 5 3 2 7" xfId="10185"/>
    <cellStyle name="Vejica 2 5 3 2 7 2" xfId="24343"/>
    <cellStyle name="Vejica 2 5 3 2 8" xfId="14411"/>
    <cellStyle name="Vejica 2 5 3 2 8 2" xfId="28569"/>
    <cellStyle name="Vejica 2 5 3 2 9" xfId="18669"/>
    <cellStyle name="Vejica 2 5 3 3" xfId="514"/>
    <cellStyle name="Vejica 2 5 3 3 10" xfId="33049"/>
    <cellStyle name="Vejica 2 5 3 3 2" xfId="1218"/>
    <cellStyle name="Vejica 2 5 3 3 2 2" xfId="4034"/>
    <cellStyle name="Vejica 2 5 3 3 2 2 2" xfId="13929"/>
    <cellStyle name="Vejica 2 5 3 3 2 2 2 2" xfId="28087"/>
    <cellStyle name="Vejica 2 5 3 3 2 2 3" xfId="18155"/>
    <cellStyle name="Vejica 2 5 3 3 2 2 3 2" xfId="32313"/>
    <cellStyle name="Vejica 2 5 3 3 2 2 4" xfId="22413"/>
    <cellStyle name="Vejica 2 5 3 3 2 2 5" xfId="9703"/>
    <cellStyle name="Vejica 2 5 3 3 2 3" xfId="2626"/>
    <cellStyle name="Vejica 2 5 3 3 2 3 2" xfId="12521"/>
    <cellStyle name="Vejica 2 5 3 3 2 3 2 2" xfId="26679"/>
    <cellStyle name="Vejica 2 5 3 3 2 3 3" xfId="16747"/>
    <cellStyle name="Vejica 2 5 3 3 2 3 3 2" xfId="30905"/>
    <cellStyle name="Vejica 2 5 3 3 2 3 4" xfId="21005"/>
    <cellStyle name="Vejica 2 5 3 3 2 3 5" xfId="8295"/>
    <cellStyle name="Vejica 2 5 3 3 2 4" xfId="6887"/>
    <cellStyle name="Vejica 2 5 3 3 2 4 2" xfId="23829"/>
    <cellStyle name="Vejica 2 5 3 3 2 5" xfId="11113"/>
    <cellStyle name="Vejica 2 5 3 3 2 5 2" xfId="25271"/>
    <cellStyle name="Vejica 2 5 3 3 2 6" xfId="15339"/>
    <cellStyle name="Vejica 2 5 3 3 2 6 2" xfId="29497"/>
    <cellStyle name="Vejica 2 5 3 3 2 7" xfId="19597"/>
    <cellStyle name="Vejica 2 5 3 3 2 8" xfId="5442"/>
    <cellStyle name="Vejica 2 5 3 3 2 9" xfId="33753"/>
    <cellStyle name="Vejica 2 5 3 3 3" xfId="3330"/>
    <cellStyle name="Vejica 2 5 3 3 3 2" xfId="13225"/>
    <cellStyle name="Vejica 2 5 3 3 3 2 2" xfId="27383"/>
    <cellStyle name="Vejica 2 5 3 3 3 3" xfId="17451"/>
    <cellStyle name="Vejica 2 5 3 3 3 3 2" xfId="31609"/>
    <cellStyle name="Vejica 2 5 3 3 3 4" xfId="21709"/>
    <cellStyle name="Vejica 2 5 3 3 3 5" xfId="8999"/>
    <cellStyle name="Vejica 2 5 3 3 4" xfId="1922"/>
    <cellStyle name="Vejica 2 5 3 3 4 2" xfId="11817"/>
    <cellStyle name="Vejica 2 5 3 3 4 2 2" xfId="25975"/>
    <cellStyle name="Vejica 2 5 3 3 4 3" xfId="16043"/>
    <cellStyle name="Vejica 2 5 3 3 4 3 2" xfId="30201"/>
    <cellStyle name="Vejica 2 5 3 3 4 4" xfId="20301"/>
    <cellStyle name="Vejica 2 5 3 3 4 5" xfId="7591"/>
    <cellStyle name="Vejica 2 5 3 3 5" xfId="6183"/>
    <cellStyle name="Vejica 2 5 3 3 5 2" xfId="23125"/>
    <cellStyle name="Vejica 2 5 3 3 6" xfId="10409"/>
    <cellStyle name="Vejica 2 5 3 3 6 2" xfId="24567"/>
    <cellStyle name="Vejica 2 5 3 3 7" xfId="14635"/>
    <cellStyle name="Vejica 2 5 3 3 7 2" xfId="28793"/>
    <cellStyle name="Vejica 2 5 3 3 8" xfId="18893"/>
    <cellStyle name="Vejica 2 5 3 3 9" xfId="4738"/>
    <cellStyle name="Vejica 2 5 3 4" xfId="866"/>
    <cellStyle name="Vejica 2 5 3 4 2" xfId="3682"/>
    <cellStyle name="Vejica 2 5 3 4 2 2" xfId="13577"/>
    <cellStyle name="Vejica 2 5 3 4 2 2 2" xfId="27735"/>
    <cellStyle name="Vejica 2 5 3 4 2 3" xfId="17803"/>
    <cellStyle name="Vejica 2 5 3 4 2 3 2" xfId="31961"/>
    <cellStyle name="Vejica 2 5 3 4 2 4" xfId="22061"/>
    <cellStyle name="Vejica 2 5 3 4 2 5" xfId="9351"/>
    <cellStyle name="Vejica 2 5 3 4 3" xfId="2274"/>
    <cellStyle name="Vejica 2 5 3 4 3 2" xfId="12169"/>
    <cellStyle name="Vejica 2 5 3 4 3 2 2" xfId="26327"/>
    <cellStyle name="Vejica 2 5 3 4 3 3" xfId="16395"/>
    <cellStyle name="Vejica 2 5 3 4 3 3 2" xfId="30553"/>
    <cellStyle name="Vejica 2 5 3 4 3 4" xfId="20653"/>
    <cellStyle name="Vejica 2 5 3 4 3 5" xfId="7943"/>
    <cellStyle name="Vejica 2 5 3 4 4" xfId="6535"/>
    <cellStyle name="Vejica 2 5 3 4 4 2" xfId="23477"/>
    <cellStyle name="Vejica 2 5 3 4 5" xfId="10761"/>
    <cellStyle name="Vejica 2 5 3 4 5 2" xfId="24919"/>
    <cellStyle name="Vejica 2 5 3 4 6" xfId="14987"/>
    <cellStyle name="Vejica 2 5 3 4 6 2" xfId="29145"/>
    <cellStyle name="Vejica 2 5 3 4 7" xfId="19245"/>
    <cellStyle name="Vejica 2 5 3 4 8" xfId="5090"/>
    <cellStyle name="Vejica 2 5 3 4 9" xfId="33401"/>
    <cellStyle name="Vejica 2 5 3 5" xfId="2946"/>
    <cellStyle name="Vejica 2 5 3 5 2" xfId="12841"/>
    <cellStyle name="Vejica 2 5 3 5 2 2" xfId="26999"/>
    <cellStyle name="Vejica 2 5 3 5 3" xfId="17067"/>
    <cellStyle name="Vejica 2 5 3 5 3 2" xfId="31225"/>
    <cellStyle name="Vejica 2 5 3 5 4" xfId="21325"/>
    <cellStyle name="Vejica 2 5 3 5 5" xfId="8615"/>
    <cellStyle name="Vejica 2 5 3 6" xfId="1538"/>
    <cellStyle name="Vejica 2 5 3 6 2" xfId="11433"/>
    <cellStyle name="Vejica 2 5 3 6 2 2" xfId="25591"/>
    <cellStyle name="Vejica 2 5 3 6 3" xfId="15659"/>
    <cellStyle name="Vejica 2 5 3 6 3 2" xfId="29817"/>
    <cellStyle name="Vejica 2 5 3 6 4" xfId="19917"/>
    <cellStyle name="Vejica 2 5 3 6 5" xfId="7207"/>
    <cellStyle name="Vejica 2 5 3 7" xfId="5799"/>
    <cellStyle name="Vejica 2 5 3 7 2" xfId="22741"/>
    <cellStyle name="Vejica 2 5 3 8" xfId="10025"/>
    <cellStyle name="Vejica 2 5 3 8 2" xfId="24183"/>
    <cellStyle name="Vejica 2 5 3 9" xfId="14251"/>
    <cellStyle name="Vejica 2 5 3 9 2" xfId="28409"/>
    <cellStyle name="Vejica 2 5 4" xfId="59"/>
    <cellStyle name="Vejica 2 5 4 10" xfId="18477"/>
    <cellStyle name="Vejica 2 5 4 11" xfId="4290"/>
    <cellStyle name="Vejica 2 5 4 12" xfId="32601"/>
    <cellStyle name="Vejica 2 5 4 2" xfId="225"/>
    <cellStyle name="Vejica 2 5 4 2 10" xfId="4450"/>
    <cellStyle name="Vejica 2 5 4 2 11" xfId="32761"/>
    <cellStyle name="Vejica 2 5 4 2 2" xfId="578"/>
    <cellStyle name="Vejica 2 5 4 2 2 10" xfId="33113"/>
    <cellStyle name="Vejica 2 5 4 2 2 2" xfId="1282"/>
    <cellStyle name="Vejica 2 5 4 2 2 2 2" xfId="4098"/>
    <cellStyle name="Vejica 2 5 4 2 2 2 2 2" xfId="13993"/>
    <cellStyle name="Vejica 2 5 4 2 2 2 2 2 2" xfId="28151"/>
    <cellStyle name="Vejica 2 5 4 2 2 2 2 3" xfId="18219"/>
    <cellStyle name="Vejica 2 5 4 2 2 2 2 3 2" xfId="32377"/>
    <cellStyle name="Vejica 2 5 4 2 2 2 2 4" xfId="22477"/>
    <cellStyle name="Vejica 2 5 4 2 2 2 2 5" xfId="9767"/>
    <cellStyle name="Vejica 2 5 4 2 2 2 3" xfId="2690"/>
    <cellStyle name="Vejica 2 5 4 2 2 2 3 2" xfId="12585"/>
    <cellStyle name="Vejica 2 5 4 2 2 2 3 2 2" xfId="26743"/>
    <cellStyle name="Vejica 2 5 4 2 2 2 3 3" xfId="16811"/>
    <cellStyle name="Vejica 2 5 4 2 2 2 3 3 2" xfId="30969"/>
    <cellStyle name="Vejica 2 5 4 2 2 2 3 4" xfId="21069"/>
    <cellStyle name="Vejica 2 5 4 2 2 2 3 5" xfId="8359"/>
    <cellStyle name="Vejica 2 5 4 2 2 2 4" xfId="6951"/>
    <cellStyle name="Vejica 2 5 4 2 2 2 4 2" xfId="23893"/>
    <cellStyle name="Vejica 2 5 4 2 2 2 5" xfId="11177"/>
    <cellStyle name="Vejica 2 5 4 2 2 2 5 2" xfId="25335"/>
    <cellStyle name="Vejica 2 5 4 2 2 2 6" xfId="15403"/>
    <cellStyle name="Vejica 2 5 4 2 2 2 6 2" xfId="29561"/>
    <cellStyle name="Vejica 2 5 4 2 2 2 7" xfId="19661"/>
    <cellStyle name="Vejica 2 5 4 2 2 2 8" xfId="5506"/>
    <cellStyle name="Vejica 2 5 4 2 2 2 9" xfId="33817"/>
    <cellStyle name="Vejica 2 5 4 2 2 3" xfId="3394"/>
    <cellStyle name="Vejica 2 5 4 2 2 3 2" xfId="13289"/>
    <cellStyle name="Vejica 2 5 4 2 2 3 2 2" xfId="27447"/>
    <cellStyle name="Vejica 2 5 4 2 2 3 3" xfId="17515"/>
    <cellStyle name="Vejica 2 5 4 2 2 3 3 2" xfId="31673"/>
    <cellStyle name="Vejica 2 5 4 2 2 3 4" xfId="21773"/>
    <cellStyle name="Vejica 2 5 4 2 2 3 5" xfId="9063"/>
    <cellStyle name="Vejica 2 5 4 2 2 4" xfId="1986"/>
    <cellStyle name="Vejica 2 5 4 2 2 4 2" xfId="11881"/>
    <cellStyle name="Vejica 2 5 4 2 2 4 2 2" xfId="26039"/>
    <cellStyle name="Vejica 2 5 4 2 2 4 3" xfId="16107"/>
    <cellStyle name="Vejica 2 5 4 2 2 4 3 2" xfId="30265"/>
    <cellStyle name="Vejica 2 5 4 2 2 4 4" xfId="20365"/>
    <cellStyle name="Vejica 2 5 4 2 2 4 5" xfId="7655"/>
    <cellStyle name="Vejica 2 5 4 2 2 5" xfId="6247"/>
    <cellStyle name="Vejica 2 5 4 2 2 5 2" xfId="23189"/>
    <cellStyle name="Vejica 2 5 4 2 2 6" xfId="10473"/>
    <cellStyle name="Vejica 2 5 4 2 2 6 2" xfId="24631"/>
    <cellStyle name="Vejica 2 5 4 2 2 7" xfId="14699"/>
    <cellStyle name="Vejica 2 5 4 2 2 7 2" xfId="28857"/>
    <cellStyle name="Vejica 2 5 4 2 2 8" xfId="18957"/>
    <cellStyle name="Vejica 2 5 4 2 2 9" xfId="4802"/>
    <cellStyle name="Vejica 2 5 4 2 3" xfId="930"/>
    <cellStyle name="Vejica 2 5 4 2 3 2" xfId="3746"/>
    <cellStyle name="Vejica 2 5 4 2 3 2 2" xfId="13641"/>
    <cellStyle name="Vejica 2 5 4 2 3 2 2 2" xfId="27799"/>
    <cellStyle name="Vejica 2 5 4 2 3 2 3" xfId="17867"/>
    <cellStyle name="Vejica 2 5 4 2 3 2 3 2" xfId="32025"/>
    <cellStyle name="Vejica 2 5 4 2 3 2 4" xfId="22125"/>
    <cellStyle name="Vejica 2 5 4 2 3 2 5" xfId="9415"/>
    <cellStyle name="Vejica 2 5 4 2 3 3" xfId="2338"/>
    <cellStyle name="Vejica 2 5 4 2 3 3 2" xfId="12233"/>
    <cellStyle name="Vejica 2 5 4 2 3 3 2 2" xfId="26391"/>
    <cellStyle name="Vejica 2 5 4 2 3 3 3" xfId="16459"/>
    <cellStyle name="Vejica 2 5 4 2 3 3 3 2" xfId="30617"/>
    <cellStyle name="Vejica 2 5 4 2 3 3 4" xfId="20717"/>
    <cellStyle name="Vejica 2 5 4 2 3 3 5" xfId="8007"/>
    <cellStyle name="Vejica 2 5 4 2 3 4" xfId="6599"/>
    <cellStyle name="Vejica 2 5 4 2 3 4 2" xfId="23541"/>
    <cellStyle name="Vejica 2 5 4 2 3 5" xfId="10825"/>
    <cellStyle name="Vejica 2 5 4 2 3 5 2" xfId="24983"/>
    <cellStyle name="Vejica 2 5 4 2 3 6" xfId="15051"/>
    <cellStyle name="Vejica 2 5 4 2 3 6 2" xfId="29209"/>
    <cellStyle name="Vejica 2 5 4 2 3 7" xfId="19309"/>
    <cellStyle name="Vejica 2 5 4 2 3 8" xfId="5154"/>
    <cellStyle name="Vejica 2 5 4 2 3 9" xfId="33465"/>
    <cellStyle name="Vejica 2 5 4 2 4" xfId="3042"/>
    <cellStyle name="Vejica 2 5 4 2 4 2" xfId="12937"/>
    <cellStyle name="Vejica 2 5 4 2 4 2 2" xfId="27095"/>
    <cellStyle name="Vejica 2 5 4 2 4 3" xfId="17163"/>
    <cellStyle name="Vejica 2 5 4 2 4 3 2" xfId="31321"/>
    <cellStyle name="Vejica 2 5 4 2 4 4" xfId="21421"/>
    <cellStyle name="Vejica 2 5 4 2 4 5" xfId="8711"/>
    <cellStyle name="Vejica 2 5 4 2 5" xfId="1634"/>
    <cellStyle name="Vejica 2 5 4 2 5 2" xfId="11529"/>
    <cellStyle name="Vejica 2 5 4 2 5 2 2" xfId="25687"/>
    <cellStyle name="Vejica 2 5 4 2 5 3" xfId="15755"/>
    <cellStyle name="Vejica 2 5 4 2 5 3 2" xfId="29913"/>
    <cellStyle name="Vejica 2 5 4 2 5 4" xfId="20013"/>
    <cellStyle name="Vejica 2 5 4 2 5 5" xfId="7303"/>
    <cellStyle name="Vejica 2 5 4 2 6" xfId="5895"/>
    <cellStyle name="Vejica 2 5 4 2 6 2" xfId="22837"/>
    <cellStyle name="Vejica 2 5 4 2 7" xfId="10121"/>
    <cellStyle name="Vejica 2 5 4 2 7 2" xfId="24279"/>
    <cellStyle name="Vejica 2 5 4 2 8" xfId="14347"/>
    <cellStyle name="Vejica 2 5 4 2 8 2" xfId="28505"/>
    <cellStyle name="Vejica 2 5 4 2 9" xfId="18605"/>
    <cellStyle name="Vejica 2 5 4 3" xfId="450"/>
    <cellStyle name="Vejica 2 5 4 3 10" xfId="32985"/>
    <cellStyle name="Vejica 2 5 4 3 2" xfId="1154"/>
    <cellStyle name="Vejica 2 5 4 3 2 2" xfId="3970"/>
    <cellStyle name="Vejica 2 5 4 3 2 2 2" xfId="13865"/>
    <cellStyle name="Vejica 2 5 4 3 2 2 2 2" xfId="28023"/>
    <cellStyle name="Vejica 2 5 4 3 2 2 3" xfId="18091"/>
    <cellStyle name="Vejica 2 5 4 3 2 2 3 2" xfId="32249"/>
    <cellStyle name="Vejica 2 5 4 3 2 2 4" xfId="22349"/>
    <cellStyle name="Vejica 2 5 4 3 2 2 5" xfId="9639"/>
    <cellStyle name="Vejica 2 5 4 3 2 3" xfId="2562"/>
    <cellStyle name="Vejica 2 5 4 3 2 3 2" xfId="12457"/>
    <cellStyle name="Vejica 2 5 4 3 2 3 2 2" xfId="26615"/>
    <cellStyle name="Vejica 2 5 4 3 2 3 3" xfId="16683"/>
    <cellStyle name="Vejica 2 5 4 3 2 3 3 2" xfId="30841"/>
    <cellStyle name="Vejica 2 5 4 3 2 3 4" xfId="20941"/>
    <cellStyle name="Vejica 2 5 4 3 2 3 5" xfId="8231"/>
    <cellStyle name="Vejica 2 5 4 3 2 4" xfId="6823"/>
    <cellStyle name="Vejica 2 5 4 3 2 4 2" xfId="23765"/>
    <cellStyle name="Vejica 2 5 4 3 2 5" xfId="11049"/>
    <cellStyle name="Vejica 2 5 4 3 2 5 2" xfId="25207"/>
    <cellStyle name="Vejica 2 5 4 3 2 6" xfId="15275"/>
    <cellStyle name="Vejica 2 5 4 3 2 6 2" xfId="29433"/>
    <cellStyle name="Vejica 2 5 4 3 2 7" xfId="19533"/>
    <cellStyle name="Vejica 2 5 4 3 2 8" xfId="5378"/>
    <cellStyle name="Vejica 2 5 4 3 2 9" xfId="33689"/>
    <cellStyle name="Vejica 2 5 4 3 3" xfId="3266"/>
    <cellStyle name="Vejica 2 5 4 3 3 2" xfId="13161"/>
    <cellStyle name="Vejica 2 5 4 3 3 2 2" xfId="27319"/>
    <cellStyle name="Vejica 2 5 4 3 3 3" xfId="17387"/>
    <cellStyle name="Vejica 2 5 4 3 3 3 2" xfId="31545"/>
    <cellStyle name="Vejica 2 5 4 3 3 4" xfId="21645"/>
    <cellStyle name="Vejica 2 5 4 3 3 5" xfId="8935"/>
    <cellStyle name="Vejica 2 5 4 3 4" xfId="1858"/>
    <cellStyle name="Vejica 2 5 4 3 4 2" xfId="11753"/>
    <cellStyle name="Vejica 2 5 4 3 4 2 2" xfId="25911"/>
    <cellStyle name="Vejica 2 5 4 3 4 3" xfId="15979"/>
    <cellStyle name="Vejica 2 5 4 3 4 3 2" xfId="30137"/>
    <cellStyle name="Vejica 2 5 4 3 4 4" xfId="20237"/>
    <cellStyle name="Vejica 2 5 4 3 4 5" xfId="7527"/>
    <cellStyle name="Vejica 2 5 4 3 5" xfId="6119"/>
    <cellStyle name="Vejica 2 5 4 3 5 2" xfId="23061"/>
    <cellStyle name="Vejica 2 5 4 3 6" xfId="10345"/>
    <cellStyle name="Vejica 2 5 4 3 6 2" xfId="24503"/>
    <cellStyle name="Vejica 2 5 4 3 7" xfId="14571"/>
    <cellStyle name="Vejica 2 5 4 3 7 2" xfId="28729"/>
    <cellStyle name="Vejica 2 5 4 3 8" xfId="18829"/>
    <cellStyle name="Vejica 2 5 4 3 9" xfId="4674"/>
    <cellStyle name="Vejica 2 5 4 4" xfId="802"/>
    <cellStyle name="Vejica 2 5 4 4 2" xfId="3618"/>
    <cellStyle name="Vejica 2 5 4 4 2 2" xfId="13513"/>
    <cellStyle name="Vejica 2 5 4 4 2 2 2" xfId="27671"/>
    <cellStyle name="Vejica 2 5 4 4 2 3" xfId="17739"/>
    <cellStyle name="Vejica 2 5 4 4 2 3 2" xfId="31897"/>
    <cellStyle name="Vejica 2 5 4 4 2 4" xfId="21997"/>
    <cellStyle name="Vejica 2 5 4 4 2 5" xfId="9287"/>
    <cellStyle name="Vejica 2 5 4 4 3" xfId="2210"/>
    <cellStyle name="Vejica 2 5 4 4 3 2" xfId="12105"/>
    <cellStyle name="Vejica 2 5 4 4 3 2 2" xfId="26263"/>
    <cellStyle name="Vejica 2 5 4 4 3 3" xfId="16331"/>
    <cellStyle name="Vejica 2 5 4 4 3 3 2" xfId="30489"/>
    <cellStyle name="Vejica 2 5 4 4 3 4" xfId="20589"/>
    <cellStyle name="Vejica 2 5 4 4 3 5" xfId="7879"/>
    <cellStyle name="Vejica 2 5 4 4 4" xfId="6471"/>
    <cellStyle name="Vejica 2 5 4 4 4 2" xfId="23413"/>
    <cellStyle name="Vejica 2 5 4 4 5" xfId="10697"/>
    <cellStyle name="Vejica 2 5 4 4 5 2" xfId="24855"/>
    <cellStyle name="Vejica 2 5 4 4 6" xfId="14923"/>
    <cellStyle name="Vejica 2 5 4 4 6 2" xfId="29081"/>
    <cellStyle name="Vejica 2 5 4 4 7" xfId="19181"/>
    <cellStyle name="Vejica 2 5 4 4 8" xfId="5026"/>
    <cellStyle name="Vejica 2 5 4 4 9" xfId="33337"/>
    <cellStyle name="Vejica 2 5 4 5" xfId="2882"/>
    <cellStyle name="Vejica 2 5 4 5 2" xfId="12777"/>
    <cellStyle name="Vejica 2 5 4 5 2 2" xfId="26935"/>
    <cellStyle name="Vejica 2 5 4 5 3" xfId="17003"/>
    <cellStyle name="Vejica 2 5 4 5 3 2" xfId="31161"/>
    <cellStyle name="Vejica 2 5 4 5 4" xfId="21261"/>
    <cellStyle name="Vejica 2 5 4 5 5" xfId="8551"/>
    <cellStyle name="Vejica 2 5 4 6" xfId="1474"/>
    <cellStyle name="Vejica 2 5 4 6 2" xfId="11369"/>
    <cellStyle name="Vejica 2 5 4 6 2 2" xfId="25527"/>
    <cellStyle name="Vejica 2 5 4 6 3" xfId="15595"/>
    <cellStyle name="Vejica 2 5 4 6 3 2" xfId="29753"/>
    <cellStyle name="Vejica 2 5 4 6 4" xfId="19853"/>
    <cellStyle name="Vejica 2 5 4 6 5" xfId="7143"/>
    <cellStyle name="Vejica 2 5 4 7" xfId="5767"/>
    <cellStyle name="Vejica 2 5 4 7 2" xfId="22709"/>
    <cellStyle name="Vejica 2 5 4 8" xfId="9993"/>
    <cellStyle name="Vejica 2 5 4 8 2" xfId="24151"/>
    <cellStyle name="Vejica 2 5 4 9" xfId="14219"/>
    <cellStyle name="Vejica 2 5 4 9 2" xfId="28377"/>
    <cellStyle name="Vejica 2 5 5" xfId="158"/>
    <cellStyle name="Vejica 2 5 5 10" xfId="4383"/>
    <cellStyle name="Vejica 2 5 5 11" xfId="32694"/>
    <cellStyle name="Vejica 2 5 5 2" xfId="543"/>
    <cellStyle name="Vejica 2 5 5 2 10" xfId="33078"/>
    <cellStyle name="Vejica 2 5 5 2 2" xfId="1247"/>
    <cellStyle name="Vejica 2 5 5 2 2 2" xfId="4063"/>
    <cellStyle name="Vejica 2 5 5 2 2 2 2" xfId="13958"/>
    <cellStyle name="Vejica 2 5 5 2 2 2 2 2" xfId="28116"/>
    <cellStyle name="Vejica 2 5 5 2 2 2 3" xfId="18184"/>
    <cellStyle name="Vejica 2 5 5 2 2 2 3 2" xfId="32342"/>
    <cellStyle name="Vejica 2 5 5 2 2 2 4" xfId="22442"/>
    <cellStyle name="Vejica 2 5 5 2 2 2 5" xfId="9732"/>
    <cellStyle name="Vejica 2 5 5 2 2 3" xfId="2655"/>
    <cellStyle name="Vejica 2 5 5 2 2 3 2" xfId="12550"/>
    <cellStyle name="Vejica 2 5 5 2 2 3 2 2" xfId="26708"/>
    <cellStyle name="Vejica 2 5 5 2 2 3 3" xfId="16776"/>
    <cellStyle name="Vejica 2 5 5 2 2 3 3 2" xfId="30934"/>
    <cellStyle name="Vejica 2 5 5 2 2 3 4" xfId="21034"/>
    <cellStyle name="Vejica 2 5 5 2 2 3 5" xfId="8324"/>
    <cellStyle name="Vejica 2 5 5 2 2 4" xfId="6916"/>
    <cellStyle name="Vejica 2 5 5 2 2 4 2" xfId="23858"/>
    <cellStyle name="Vejica 2 5 5 2 2 5" xfId="11142"/>
    <cellStyle name="Vejica 2 5 5 2 2 5 2" xfId="25300"/>
    <cellStyle name="Vejica 2 5 5 2 2 6" xfId="15368"/>
    <cellStyle name="Vejica 2 5 5 2 2 6 2" xfId="29526"/>
    <cellStyle name="Vejica 2 5 5 2 2 7" xfId="19626"/>
    <cellStyle name="Vejica 2 5 5 2 2 8" xfId="5471"/>
    <cellStyle name="Vejica 2 5 5 2 2 9" xfId="33782"/>
    <cellStyle name="Vejica 2 5 5 2 3" xfId="3359"/>
    <cellStyle name="Vejica 2 5 5 2 3 2" xfId="13254"/>
    <cellStyle name="Vejica 2 5 5 2 3 2 2" xfId="27412"/>
    <cellStyle name="Vejica 2 5 5 2 3 3" xfId="17480"/>
    <cellStyle name="Vejica 2 5 5 2 3 3 2" xfId="31638"/>
    <cellStyle name="Vejica 2 5 5 2 3 4" xfId="21738"/>
    <cellStyle name="Vejica 2 5 5 2 3 5" xfId="9028"/>
    <cellStyle name="Vejica 2 5 5 2 4" xfId="1951"/>
    <cellStyle name="Vejica 2 5 5 2 4 2" xfId="11846"/>
    <cellStyle name="Vejica 2 5 5 2 4 2 2" xfId="26004"/>
    <cellStyle name="Vejica 2 5 5 2 4 3" xfId="16072"/>
    <cellStyle name="Vejica 2 5 5 2 4 3 2" xfId="30230"/>
    <cellStyle name="Vejica 2 5 5 2 4 4" xfId="20330"/>
    <cellStyle name="Vejica 2 5 5 2 4 5" xfId="7620"/>
    <cellStyle name="Vejica 2 5 5 2 5" xfId="6212"/>
    <cellStyle name="Vejica 2 5 5 2 5 2" xfId="23154"/>
    <cellStyle name="Vejica 2 5 5 2 6" xfId="10438"/>
    <cellStyle name="Vejica 2 5 5 2 6 2" xfId="24596"/>
    <cellStyle name="Vejica 2 5 5 2 7" xfId="14664"/>
    <cellStyle name="Vejica 2 5 5 2 7 2" xfId="28822"/>
    <cellStyle name="Vejica 2 5 5 2 8" xfId="18922"/>
    <cellStyle name="Vejica 2 5 5 2 9" xfId="4767"/>
    <cellStyle name="Vejica 2 5 5 3" xfId="895"/>
    <cellStyle name="Vejica 2 5 5 3 2" xfId="3711"/>
    <cellStyle name="Vejica 2 5 5 3 2 2" xfId="13606"/>
    <cellStyle name="Vejica 2 5 5 3 2 2 2" xfId="27764"/>
    <cellStyle name="Vejica 2 5 5 3 2 3" xfId="17832"/>
    <cellStyle name="Vejica 2 5 5 3 2 3 2" xfId="31990"/>
    <cellStyle name="Vejica 2 5 5 3 2 4" xfId="22090"/>
    <cellStyle name="Vejica 2 5 5 3 2 5" xfId="9380"/>
    <cellStyle name="Vejica 2 5 5 3 3" xfId="2303"/>
    <cellStyle name="Vejica 2 5 5 3 3 2" xfId="12198"/>
    <cellStyle name="Vejica 2 5 5 3 3 2 2" xfId="26356"/>
    <cellStyle name="Vejica 2 5 5 3 3 3" xfId="16424"/>
    <cellStyle name="Vejica 2 5 5 3 3 3 2" xfId="30582"/>
    <cellStyle name="Vejica 2 5 5 3 3 4" xfId="20682"/>
    <cellStyle name="Vejica 2 5 5 3 3 5" xfId="7972"/>
    <cellStyle name="Vejica 2 5 5 3 4" xfId="6564"/>
    <cellStyle name="Vejica 2 5 5 3 4 2" xfId="23506"/>
    <cellStyle name="Vejica 2 5 5 3 5" xfId="10790"/>
    <cellStyle name="Vejica 2 5 5 3 5 2" xfId="24948"/>
    <cellStyle name="Vejica 2 5 5 3 6" xfId="15016"/>
    <cellStyle name="Vejica 2 5 5 3 6 2" xfId="29174"/>
    <cellStyle name="Vejica 2 5 5 3 7" xfId="19274"/>
    <cellStyle name="Vejica 2 5 5 3 8" xfId="5119"/>
    <cellStyle name="Vejica 2 5 5 3 9" xfId="33430"/>
    <cellStyle name="Vejica 2 5 5 4" xfId="2975"/>
    <cellStyle name="Vejica 2 5 5 4 2" xfId="12870"/>
    <cellStyle name="Vejica 2 5 5 4 2 2" xfId="27028"/>
    <cellStyle name="Vejica 2 5 5 4 3" xfId="17096"/>
    <cellStyle name="Vejica 2 5 5 4 3 2" xfId="31254"/>
    <cellStyle name="Vejica 2 5 5 4 4" xfId="21354"/>
    <cellStyle name="Vejica 2 5 5 4 5" xfId="8644"/>
    <cellStyle name="Vejica 2 5 5 5" xfId="1567"/>
    <cellStyle name="Vejica 2 5 5 5 2" xfId="11462"/>
    <cellStyle name="Vejica 2 5 5 5 2 2" xfId="25620"/>
    <cellStyle name="Vejica 2 5 5 5 3" xfId="15688"/>
    <cellStyle name="Vejica 2 5 5 5 3 2" xfId="29846"/>
    <cellStyle name="Vejica 2 5 5 5 4" xfId="19946"/>
    <cellStyle name="Vejica 2 5 5 5 5" xfId="7236"/>
    <cellStyle name="Vejica 2 5 5 6" xfId="5828"/>
    <cellStyle name="Vejica 2 5 5 6 2" xfId="22770"/>
    <cellStyle name="Vejica 2 5 5 7" xfId="10054"/>
    <cellStyle name="Vejica 2 5 5 7 2" xfId="24212"/>
    <cellStyle name="Vejica 2 5 5 8" xfId="14280"/>
    <cellStyle name="Vejica 2 5 5 8 2" xfId="28438"/>
    <cellStyle name="Vejica 2 5 5 9" xfId="18538"/>
    <cellStyle name="Vejica 2 5 6" xfId="190"/>
    <cellStyle name="Vejica 2 5 6 10" xfId="4415"/>
    <cellStyle name="Vejica 2 5 6 11" xfId="32726"/>
    <cellStyle name="Vejica 2 5 6 2" xfId="415"/>
    <cellStyle name="Vejica 2 5 6 2 10" xfId="32950"/>
    <cellStyle name="Vejica 2 5 6 2 2" xfId="1119"/>
    <cellStyle name="Vejica 2 5 6 2 2 2" xfId="3935"/>
    <cellStyle name="Vejica 2 5 6 2 2 2 2" xfId="13830"/>
    <cellStyle name="Vejica 2 5 6 2 2 2 2 2" xfId="27988"/>
    <cellStyle name="Vejica 2 5 6 2 2 2 3" xfId="18056"/>
    <cellStyle name="Vejica 2 5 6 2 2 2 3 2" xfId="32214"/>
    <cellStyle name="Vejica 2 5 6 2 2 2 4" xfId="22314"/>
    <cellStyle name="Vejica 2 5 6 2 2 2 5" xfId="9604"/>
    <cellStyle name="Vejica 2 5 6 2 2 3" xfId="2527"/>
    <cellStyle name="Vejica 2 5 6 2 2 3 2" xfId="12422"/>
    <cellStyle name="Vejica 2 5 6 2 2 3 2 2" xfId="26580"/>
    <cellStyle name="Vejica 2 5 6 2 2 3 3" xfId="16648"/>
    <cellStyle name="Vejica 2 5 6 2 2 3 3 2" xfId="30806"/>
    <cellStyle name="Vejica 2 5 6 2 2 3 4" xfId="20906"/>
    <cellStyle name="Vejica 2 5 6 2 2 3 5" xfId="8196"/>
    <cellStyle name="Vejica 2 5 6 2 2 4" xfId="6788"/>
    <cellStyle name="Vejica 2 5 6 2 2 4 2" xfId="23730"/>
    <cellStyle name="Vejica 2 5 6 2 2 5" xfId="11014"/>
    <cellStyle name="Vejica 2 5 6 2 2 5 2" xfId="25172"/>
    <cellStyle name="Vejica 2 5 6 2 2 6" xfId="15240"/>
    <cellStyle name="Vejica 2 5 6 2 2 6 2" xfId="29398"/>
    <cellStyle name="Vejica 2 5 6 2 2 7" xfId="19498"/>
    <cellStyle name="Vejica 2 5 6 2 2 8" xfId="5343"/>
    <cellStyle name="Vejica 2 5 6 2 2 9" xfId="33654"/>
    <cellStyle name="Vejica 2 5 6 2 3" xfId="3231"/>
    <cellStyle name="Vejica 2 5 6 2 3 2" xfId="13126"/>
    <cellStyle name="Vejica 2 5 6 2 3 2 2" xfId="27284"/>
    <cellStyle name="Vejica 2 5 6 2 3 3" xfId="17352"/>
    <cellStyle name="Vejica 2 5 6 2 3 3 2" xfId="31510"/>
    <cellStyle name="Vejica 2 5 6 2 3 4" xfId="21610"/>
    <cellStyle name="Vejica 2 5 6 2 3 5" xfId="8900"/>
    <cellStyle name="Vejica 2 5 6 2 4" xfId="1823"/>
    <cellStyle name="Vejica 2 5 6 2 4 2" xfId="11718"/>
    <cellStyle name="Vejica 2 5 6 2 4 2 2" xfId="25876"/>
    <cellStyle name="Vejica 2 5 6 2 4 3" xfId="15944"/>
    <cellStyle name="Vejica 2 5 6 2 4 3 2" xfId="30102"/>
    <cellStyle name="Vejica 2 5 6 2 4 4" xfId="20202"/>
    <cellStyle name="Vejica 2 5 6 2 4 5" xfId="7492"/>
    <cellStyle name="Vejica 2 5 6 2 5" xfId="6084"/>
    <cellStyle name="Vejica 2 5 6 2 5 2" xfId="23026"/>
    <cellStyle name="Vejica 2 5 6 2 6" xfId="10310"/>
    <cellStyle name="Vejica 2 5 6 2 6 2" xfId="24468"/>
    <cellStyle name="Vejica 2 5 6 2 7" xfId="14536"/>
    <cellStyle name="Vejica 2 5 6 2 7 2" xfId="28694"/>
    <cellStyle name="Vejica 2 5 6 2 8" xfId="18794"/>
    <cellStyle name="Vejica 2 5 6 2 9" xfId="4639"/>
    <cellStyle name="Vejica 2 5 6 3" xfId="767"/>
    <cellStyle name="Vejica 2 5 6 3 2" xfId="3583"/>
    <cellStyle name="Vejica 2 5 6 3 2 2" xfId="13478"/>
    <cellStyle name="Vejica 2 5 6 3 2 2 2" xfId="27636"/>
    <cellStyle name="Vejica 2 5 6 3 2 3" xfId="17704"/>
    <cellStyle name="Vejica 2 5 6 3 2 3 2" xfId="31862"/>
    <cellStyle name="Vejica 2 5 6 3 2 4" xfId="21962"/>
    <cellStyle name="Vejica 2 5 6 3 2 5" xfId="9252"/>
    <cellStyle name="Vejica 2 5 6 3 3" xfId="2175"/>
    <cellStyle name="Vejica 2 5 6 3 3 2" xfId="12070"/>
    <cellStyle name="Vejica 2 5 6 3 3 2 2" xfId="26228"/>
    <cellStyle name="Vejica 2 5 6 3 3 3" xfId="16296"/>
    <cellStyle name="Vejica 2 5 6 3 3 3 2" xfId="30454"/>
    <cellStyle name="Vejica 2 5 6 3 3 4" xfId="20554"/>
    <cellStyle name="Vejica 2 5 6 3 3 5" xfId="7844"/>
    <cellStyle name="Vejica 2 5 6 3 4" xfId="6436"/>
    <cellStyle name="Vejica 2 5 6 3 4 2" xfId="23378"/>
    <cellStyle name="Vejica 2 5 6 3 5" xfId="10662"/>
    <cellStyle name="Vejica 2 5 6 3 5 2" xfId="24820"/>
    <cellStyle name="Vejica 2 5 6 3 6" xfId="14888"/>
    <cellStyle name="Vejica 2 5 6 3 6 2" xfId="29046"/>
    <cellStyle name="Vejica 2 5 6 3 7" xfId="19146"/>
    <cellStyle name="Vejica 2 5 6 3 8" xfId="4991"/>
    <cellStyle name="Vejica 2 5 6 3 9" xfId="33302"/>
    <cellStyle name="Vejica 2 5 6 4" xfId="3007"/>
    <cellStyle name="Vejica 2 5 6 4 2" xfId="12902"/>
    <cellStyle name="Vejica 2 5 6 4 2 2" xfId="27060"/>
    <cellStyle name="Vejica 2 5 6 4 3" xfId="17128"/>
    <cellStyle name="Vejica 2 5 6 4 3 2" xfId="31286"/>
    <cellStyle name="Vejica 2 5 6 4 4" xfId="21386"/>
    <cellStyle name="Vejica 2 5 6 4 5" xfId="8676"/>
    <cellStyle name="Vejica 2 5 6 5" xfId="1599"/>
    <cellStyle name="Vejica 2 5 6 5 2" xfId="11494"/>
    <cellStyle name="Vejica 2 5 6 5 2 2" xfId="25652"/>
    <cellStyle name="Vejica 2 5 6 5 3" xfId="15720"/>
    <cellStyle name="Vejica 2 5 6 5 3 2" xfId="29878"/>
    <cellStyle name="Vejica 2 5 6 5 4" xfId="19978"/>
    <cellStyle name="Vejica 2 5 6 5 5" xfId="7268"/>
    <cellStyle name="Vejica 2 5 6 6" xfId="5860"/>
    <cellStyle name="Vejica 2 5 6 6 2" xfId="22802"/>
    <cellStyle name="Vejica 2 5 6 7" xfId="10086"/>
    <cellStyle name="Vejica 2 5 6 7 2" xfId="24244"/>
    <cellStyle name="Vejica 2 5 6 8" xfId="14312"/>
    <cellStyle name="Vejica 2 5 6 8 2" xfId="28470"/>
    <cellStyle name="Vejica 2 5 6 9" xfId="18570"/>
    <cellStyle name="Vejica 2 5 7" xfId="364"/>
    <cellStyle name="Vejica 2 5 7 10" xfId="4588"/>
    <cellStyle name="Vejica 2 5 7 11" xfId="32899"/>
    <cellStyle name="Vejica 2 5 7 2" xfId="716"/>
    <cellStyle name="Vejica 2 5 7 2 10" xfId="33251"/>
    <cellStyle name="Vejica 2 5 7 2 2" xfId="1420"/>
    <cellStyle name="Vejica 2 5 7 2 2 2" xfId="4236"/>
    <cellStyle name="Vejica 2 5 7 2 2 2 2" xfId="14131"/>
    <cellStyle name="Vejica 2 5 7 2 2 2 2 2" xfId="28289"/>
    <cellStyle name="Vejica 2 5 7 2 2 2 3" xfId="18357"/>
    <cellStyle name="Vejica 2 5 7 2 2 2 3 2" xfId="32515"/>
    <cellStyle name="Vejica 2 5 7 2 2 2 4" xfId="22615"/>
    <cellStyle name="Vejica 2 5 7 2 2 2 5" xfId="9905"/>
    <cellStyle name="Vejica 2 5 7 2 2 3" xfId="2828"/>
    <cellStyle name="Vejica 2 5 7 2 2 3 2" xfId="12723"/>
    <cellStyle name="Vejica 2 5 7 2 2 3 2 2" xfId="26881"/>
    <cellStyle name="Vejica 2 5 7 2 2 3 3" xfId="16949"/>
    <cellStyle name="Vejica 2 5 7 2 2 3 3 2" xfId="31107"/>
    <cellStyle name="Vejica 2 5 7 2 2 3 4" xfId="21207"/>
    <cellStyle name="Vejica 2 5 7 2 2 3 5" xfId="8497"/>
    <cellStyle name="Vejica 2 5 7 2 2 4" xfId="7089"/>
    <cellStyle name="Vejica 2 5 7 2 2 4 2" xfId="24031"/>
    <cellStyle name="Vejica 2 5 7 2 2 5" xfId="11315"/>
    <cellStyle name="Vejica 2 5 7 2 2 5 2" xfId="25473"/>
    <cellStyle name="Vejica 2 5 7 2 2 6" xfId="15541"/>
    <cellStyle name="Vejica 2 5 7 2 2 6 2" xfId="29699"/>
    <cellStyle name="Vejica 2 5 7 2 2 7" xfId="19799"/>
    <cellStyle name="Vejica 2 5 7 2 2 8" xfId="5644"/>
    <cellStyle name="Vejica 2 5 7 2 2 9" xfId="33955"/>
    <cellStyle name="Vejica 2 5 7 2 3" xfId="3532"/>
    <cellStyle name="Vejica 2 5 7 2 3 2" xfId="13427"/>
    <cellStyle name="Vejica 2 5 7 2 3 2 2" xfId="27585"/>
    <cellStyle name="Vejica 2 5 7 2 3 3" xfId="17653"/>
    <cellStyle name="Vejica 2 5 7 2 3 3 2" xfId="31811"/>
    <cellStyle name="Vejica 2 5 7 2 3 4" xfId="21911"/>
    <cellStyle name="Vejica 2 5 7 2 3 5" xfId="9201"/>
    <cellStyle name="Vejica 2 5 7 2 4" xfId="2124"/>
    <cellStyle name="Vejica 2 5 7 2 4 2" xfId="12019"/>
    <cellStyle name="Vejica 2 5 7 2 4 2 2" xfId="26177"/>
    <cellStyle name="Vejica 2 5 7 2 4 3" xfId="16245"/>
    <cellStyle name="Vejica 2 5 7 2 4 3 2" xfId="30403"/>
    <cellStyle name="Vejica 2 5 7 2 4 4" xfId="20503"/>
    <cellStyle name="Vejica 2 5 7 2 4 5" xfId="7793"/>
    <cellStyle name="Vejica 2 5 7 2 5" xfId="6385"/>
    <cellStyle name="Vejica 2 5 7 2 5 2" xfId="23327"/>
    <cellStyle name="Vejica 2 5 7 2 6" xfId="10611"/>
    <cellStyle name="Vejica 2 5 7 2 6 2" xfId="24769"/>
    <cellStyle name="Vejica 2 5 7 2 7" xfId="14837"/>
    <cellStyle name="Vejica 2 5 7 2 7 2" xfId="28995"/>
    <cellStyle name="Vejica 2 5 7 2 8" xfId="19095"/>
    <cellStyle name="Vejica 2 5 7 2 9" xfId="4940"/>
    <cellStyle name="Vejica 2 5 7 3" xfId="1068"/>
    <cellStyle name="Vejica 2 5 7 3 2" xfId="3884"/>
    <cellStyle name="Vejica 2 5 7 3 2 2" xfId="13779"/>
    <cellStyle name="Vejica 2 5 7 3 2 2 2" xfId="27937"/>
    <cellStyle name="Vejica 2 5 7 3 2 3" xfId="18005"/>
    <cellStyle name="Vejica 2 5 7 3 2 3 2" xfId="32163"/>
    <cellStyle name="Vejica 2 5 7 3 2 4" xfId="22263"/>
    <cellStyle name="Vejica 2 5 7 3 2 5" xfId="9553"/>
    <cellStyle name="Vejica 2 5 7 3 3" xfId="2476"/>
    <cellStyle name="Vejica 2 5 7 3 3 2" xfId="12371"/>
    <cellStyle name="Vejica 2 5 7 3 3 2 2" xfId="26529"/>
    <cellStyle name="Vejica 2 5 7 3 3 3" xfId="16597"/>
    <cellStyle name="Vejica 2 5 7 3 3 3 2" xfId="30755"/>
    <cellStyle name="Vejica 2 5 7 3 3 4" xfId="20855"/>
    <cellStyle name="Vejica 2 5 7 3 3 5" xfId="8145"/>
    <cellStyle name="Vejica 2 5 7 3 4" xfId="6737"/>
    <cellStyle name="Vejica 2 5 7 3 4 2" xfId="23679"/>
    <cellStyle name="Vejica 2 5 7 3 5" xfId="10963"/>
    <cellStyle name="Vejica 2 5 7 3 5 2" xfId="25121"/>
    <cellStyle name="Vejica 2 5 7 3 6" xfId="15189"/>
    <cellStyle name="Vejica 2 5 7 3 6 2" xfId="29347"/>
    <cellStyle name="Vejica 2 5 7 3 7" xfId="19447"/>
    <cellStyle name="Vejica 2 5 7 3 8" xfId="5292"/>
    <cellStyle name="Vejica 2 5 7 3 9" xfId="33603"/>
    <cellStyle name="Vejica 2 5 7 4" xfId="3180"/>
    <cellStyle name="Vejica 2 5 7 4 2" xfId="13075"/>
    <cellStyle name="Vejica 2 5 7 4 2 2" xfId="27233"/>
    <cellStyle name="Vejica 2 5 7 4 3" xfId="17301"/>
    <cellStyle name="Vejica 2 5 7 4 3 2" xfId="31459"/>
    <cellStyle name="Vejica 2 5 7 4 4" xfId="21559"/>
    <cellStyle name="Vejica 2 5 7 4 5" xfId="8849"/>
    <cellStyle name="Vejica 2 5 7 5" xfId="1772"/>
    <cellStyle name="Vejica 2 5 7 5 2" xfId="11667"/>
    <cellStyle name="Vejica 2 5 7 5 2 2" xfId="25825"/>
    <cellStyle name="Vejica 2 5 7 5 3" xfId="15893"/>
    <cellStyle name="Vejica 2 5 7 5 3 2" xfId="30051"/>
    <cellStyle name="Vejica 2 5 7 5 4" xfId="20151"/>
    <cellStyle name="Vejica 2 5 7 5 5" xfId="7441"/>
    <cellStyle name="Vejica 2 5 7 6" xfId="6033"/>
    <cellStyle name="Vejica 2 5 7 6 2" xfId="22975"/>
    <cellStyle name="Vejica 2 5 7 7" xfId="10259"/>
    <cellStyle name="Vejica 2 5 7 7 2" xfId="24417"/>
    <cellStyle name="Vejica 2 5 7 8" xfId="14485"/>
    <cellStyle name="Vejica 2 5 7 8 2" xfId="28643"/>
    <cellStyle name="Vejica 2 5 7 9" xfId="18743"/>
    <cellStyle name="Vejica 2 5 8" xfId="383"/>
    <cellStyle name="Vejica 2 5 8 10" xfId="32918"/>
    <cellStyle name="Vejica 2 5 8 2" xfId="1087"/>
    <cellStyle name="Vejica 2 5 8 2 2" xfId="3903"/>
    <cellStyle name="Vejica 2 5 8 2 2 2" xfId="13798"/>
    <cellStyle name="Vejica 2 5 8 2 2 2 2" xfId="27956"/>
    <cellStyle name="Vejica 2 5 8 2 2 3" xfId="18024"/>
    <cellStyle name="Vejica 2 5 8 2 2 3 2" xfId="32182"/>
    <cellStyle name="Vejica 2 5 8 2 2 4" xfId="22282"/>
    <cellStyle name="Vejica 2 5 8 2 2 5" xfId="9572"/>
    <cellStyle name="Vejica 2 5 8 2 3" xfId="2495"/>
    <cellStyle name="Vejica 2 5 8 2 3 2" xfId="12390"/>
    <cellStyle name="Vejica 2 5 8 2 3 2 2" xfId="26548"/>
    <cellStyle name="Vejica 2 5 8 2 3 3" xfId="16616"/>
    <cellStyle name="Vejica 2 5 8 2 3 3 2" xfId="30774"/>
    <cellStyle name="Vejica 2 5 8 2 3 4" xfId="20874"/>
    <cellStyle name="Vejica 2 5 8 2 3 5" xfId="8164"/>
    <cellStyle name="Vejica 2 5 8 2 4" xfId="6756"/>
    <cellStyle name="Vejica 2 5 8 2 4 2" xfId="23698"/>
    <cellStyle name="Vejica 2 5 8 2 5" xfId="10982"/>
    <cellStyle name="Vejica 2 5 8 2 5 2" xfId="25140"/>
    <cellStyle name="Vejica 2 5 8 2 6" xfId="15208"/>
    <cellStyle name="Vejica 2 5 8 2 6 2" xfId="29366"/>
    <cellStyle name="Vejica 2 5 8 2 7" xfId="19466"/>
    <cellStyle name="Vejica 2 5 8 2 8" xfId="5311"/>
    <cellStyle name="Vejica 2 5 8 2 9" xfId="33622"/>
    <cellStyle name="Vejica 2 5 8 3" xfId="3199"/>
    <cellStyle name="Vejica 2 5 8 3 2" xfId="13094"/>
    <cellStyle name="Vejica 2 5 8 3 2 2" xfId="27252"/>
    <cellStyle name="Vejica 2 5 8 3 3" xfId="17320"/>
    <cellStyle name="Vejica 2 5 8 3 3 2" xfId="31478"/>
    <cellStyle name="Vejica 2 5 8 3 4" xfId="21578"/>
    <cellStyle name="Vejica 2 5 8 3 5" xfId="8868"/>
    <cellStyle name="Vejica 2 5 8 4" xfId="1791"/>
    <cellStyle name="Vejica 2 5 8 4 2" xfId="11686"/>
    <cellStyle name="Vejica 2 5 8 4 2 2" xfId="25844"/>
    <cellStyle name="Vejica 2 5 8 4 3" xfId="15912"/>
    <cellStyle name="Vejica 2 5 8 4 3 2" xfId="30070"/>
    <cellStyle name="Vejica 2 5 8 4 4" xfId="20170"/>
    <cellStyle name="Vejica 2 5 8 4 5" xfId="7460"/>
    <cellStyle name="Vejica 2 5 8 5" xfId="6052"/>
    <cellStyle name="Vejica 2 5 8 5 2" xfId="22994"/>
    <cellStyle name="Vejica 2 5 8 6" xfId="10278"/>
    <cellStyle name="Vejica 2 5 8 6 2" xfId="24436"/>
    <cellStyle name="Vejica 2 5 8 7" xfId="14504"/>
    <cellStyle name="Vejica 2 5 8 7 2" xfId="28662"/>
    <cellStyle name="Vejica 2 5 8 8" xfId="18762"/>
    <cellStyle name="Vejica 2 5 8 9" xfId="4607"/>
    <cellStyle name="Vejica 2 5 9" xfId="735"/>
    <cellStyle name="Vejica 2 5 9 2" xfId="3551"/>
    <cellStyle name="Vejica 2 5 9 2 2" xfId="13446"/>
    <cellStyle name="Vejica 2 5 9 2 2 2" xfId="27604"/>
    <cellStyle name="Vejica 2 5 9 2 3" xfId="17672"/>
    <cellStyle name="Vejica 2 5 9 2 3 2" xfId="31830"/>
    <cellStyle name="Vejica 2 5 9 2 4" xfId="21930"/>
    <cellStyle name="Vejica 2 5 9 2 5" xfId="9220"/>
    <cellStyle name="Vejica 2 5 9 3" xfId="2143"/>
    <cellStyle name="Vejica 2 5 9 3 2" xfId="12038"/>
    <cellStyle name="Vejica 2 5 9 3 2 2" xfId="26196"/>
    <cellStyle name="Vejica 2 5 9 3 3" xfId="16264"/>
    <cellStyle name="Vejica 2 5 9 3 3 2" xfId="30422"/>
    <cellStyle name="Vejica 2 5 9 3 4" xfId="20522"/>
    <cellStyle name="Vejica 2 5 9 3 5" xfId="7812"/>
    <cellStyle name="Vejica 2 5 9 4" xfId="6404"/>
    <cellStyle name="Vejica 2 5 9 4 2" xfId="23346"/>
    <cellStyle name="Vejica 2 5 9 5" xfId="10630"/>
    <cellStyle name="Vejica 2 5 9 5 2" xfId="24788"/>
    <cellStyle name="Vejica 2 5 9 6" xfId="14856"/>
    <cellStyle name="Vejica 2 5 9 6 2" xfId="29014"/>
    <cellStyle name="Vejica 2 5 9 7" xfId="19114"/>
    <cellStyle name="Vejica 2 5 9 8" xfId="4959"/>
    <cellStyle name="Vejica 2 5 9 9" xfId="33270"/>
    <cellStyle name="Vejica 2 6" xfId="81"/>
    <cellStyle name="Vejica 2 6 10" xfId="14171"/>
    <cellStyle name="Vejica 2 6 10 2" xfId="28329"/>
    <cellStyle name="Vejica 2 6 11" xfId="18429"/>
    <cellStyle name="Vejica 2 6 12" xfId="4306"/>
    <cellStyle name="Vejica 2 6 13" xfId="32617"/>
    <cellStyle name="Vejica 2 6 2" xfId="241"/>
    <cellStyle name="Vejica 2 6 2 10" xfId="4466"/>
    <cellStyle name="Vejica 2 6 2 11" xfId="32777"/>
    <cellStyle name="Vejica 2 6 2 2" xfId="594"/>
    <cellStyle name="Vejica 2 6 2 2 10" xfId="33129"/>
    <cellStyle name="Vejica 2 6 2 2 2" xfId="1298"/>
    <cellStyle name="Vejica 2 6 2 2 2 2" xfId="4114"/>
    <cellStyle name="Vejica 2 6 2 2 2 2 2" xfId="14009"/>
    <cellStyle name="Vejica 2 6 2 2 2 2 2 2" xfId="28167"/>
    <cellStyle name="Vejica 2 6 2 2 2 2 3" xfId="18235"/>
    <cellStyle name="Vejica 2 6 2 2 2 2 3 2" xfId="32393"/>
    <cellStyle name="Vejica 2 6 2 2 2 2 4" xfId="22493"/>
    <cellStyle name="Vejica 2 6 2 2 2 2 5" xfId="9783"/>
    <cellStyle name="Vejica 2 6 2 2 2 3" xfId="2706"/>
    <cellStyle name="Vejica 2 6 2 2 2 3 2" xfId="12601"/>
    <cellStyle name="Vejica 2 6 2 2 2 3 2 2" xfId="26759"/>
    <cellStyle name="Vejica 2 6 2 2 2 3 3" xfId="16827"/>
    <cellStyle name="Vejica 2 6 2 2 2 3 3 2" xfId="30985"/>
    <cellStyle name="Vejica 2 6 2 2 2 3 4" xfId="21085"/>
    <cellStyle name="Vejica 2 6 2 2 2 3 5" xfId="8375"/>
    <cellStyle name="Vejica 2 6 2 2 2 4" xfId="6967"/>
    <cellStyle name="Vejica 2 6 2 2 2 4 2" xfId="23909"/>
    <cellStyle name="Vejica 2 6 2 2 2 5" xfId="11193"/>
    <cellStyle name="Vejica 2 6 2 2 2 5 2" xfId="25351"/>
    <cellStyle name="Vejica 2 6 2 2 2 6" xfId="15419"/>
    <cellStyle name="Vejica 2 6 2 2 2 6 2" xfId="29577"/>
    <cellStyle name="Vejica 2 6 2 2 2 7" xfId="19677"/>
    <cellStyle name="Vejica 2 6 2 2 2 8" xfId="5522"/>
    <cellStyle name="Vejica 2 6 2 2 2 9" xfId="33833"/>
    <cellStyle name="Vejica 2 6 2 2 3" xfId="3410"/>
    <cellStyle name="Vejica 2 6 2 2 3 2" xfId="13305"/>
    <cellStyle name="Vejica 2 6 2 2 3 2 2" xfId="27463"/>
    <cellStyle name="Vejica 2 6 2 2 3 3" xfId="17531"/>
    <cellStyle name="Vejica 2 6 2 2 3 3 2" xfId="31689"/>
    <cellStyle name="Vejica 2 6 2 2 3 4" xfId="21789"/>
    <cellStyle name="Vejica 2 6 2 2 3 5" xfId="9079"/>
    <cellStyle name="Vejica 2 6 2 2 4" xfId="2002"/>
    <cellStyle name="Vejica 2 6 2 2 4 2" xfId="11897"/>
    <cellStyle name="Vejica 2 6 2 2 4 2 2" xfId="26055"/>
    <cellStyle name="Vejica 2 6 2 2 4 3" xfId="16123"/>
    <cellStyle name="Vejica 2 6 2 2 4 3 2" xfId="30281"/>
    <cellStyle name="Vejica 2 6 2 2 4 4" xfId="20381"/>
    <cellStyle name="Vejica 2 6 2 2 4 5" xfId="7671"/>
    <cellStyle name="Vejica 2 6 2 2 5" xfId="6263"/>
    <cellStyle name="Vejica 2 6 2 2 5 2" xfId="23205"/>
    <cellStyle name="Vejica 2 6 2 2 6" xfId="10489"/>
    <cellStyle name="Vejica 2 6 2 2 6 2" xfId="24647"/>
    <cellStyle name="Vejica 2 6 2 2 7" xfId="14715"/>
    <cellStyle name="Vejica 2 6 2 2 7 2" xfId="28873"/>
    <cellStyle name="Vejica 2 6 2 2 8" xfId="18973"/>
    <cellStyle name="Vejica 2 6 2 2 9" xfId="4818"/>
    <cellStyle name="Vejica 2 6 2 3" xfId="946"/>
    <cellStyle name="Vejica 2 6 2 3 2" xfId="3762"/>
    <cellStyle name="Vejica 2 6 2 3 2 2" xfId="13657"/>
    <cellStyle name="Vejica 2 6 2 3 2 2 2" xfId="27815"/>
    <cellStyle name="Vejica 2 6 2 3 2 3" xfId="17883"/>
    <cellStyle name="Vejica 2 6 2 3 2 3 2" xfId="32041"/>
    <cellStyle name="Vejica 2 6 2 3 2 4" xfId="22141"/>
    <cellStyle name="Vejica 2 6 2 3 2 5" xfId="9431"/>
    <cellStyle name="Vejica 2 6 2 3 3" xfId="2354"/>
    <cellStyle name="Vejica 2 6 2 3 3 2" xfId="12249"/>
    <cellStyle name="Vejica 2 6 2 3 3 2 2" xfId="26407"/>
    <cellStyle name="Vejica 2 6 2 3 3 3" xfId="16475"/>
    <cellStyle name="Vejica 2 6 2 3 3 3 2" xfId="30633"/>
    <cellStyle name="Vejica 2 6 2 3 3 4" xfId="20733"/>
    <cellStyle name="Vejica 2 6 2 3 3 5" xfId="8023"/>
    <cellStyle name="Vejica 2 6 2 3 4" xfId="6615"/>
    <cellStyle name="Vejica 2 6 2 3 4 2" xfId="23557"/>
    <cellStyle name="Vejica 2 6 2 3 5" xfId="10841"/>
    <cellStyle name="Vejica 2 6 2 3 5 2" xfId="24999"/>
    <cellStyle name="Vejica 2 6 2 3 6" xfId="15067"/>
    <cellStyle name="Vejica 2 6 2 3 6 2" xfId="29225"/>
    <cellStyle name="Vejica 2 6 2 3 7" xfId="19325"/>
    <cellStyle name="Vejica 2 6 2 3 8" xfId="5170"/>
    <cellStyle name="Vejica 2 6 2 3 9" xfId="33481"/>
    <cellStyle name="Vejica 2 6 2 4" xfId="3058"/>
    <cellStyle name="Vejica 2 6 2 4 2" xfId="12953"/>
    <cellStyle name="Vejica 2 6 2 4 2 2" xfId="27111"/>
    <cellStyle name="Vejica 2 6 2 4 3" xfId="17179"/>
    <cellStyle name="Vejica 2 6 2 4 3 2" xfId="31337"/>
    <cellStyle name="Vejica 2 6 2 4 4" xfId="21437"/>
    <cellStyle name="Vejica 2 6 2 4 5" xfId="8727"/>
    <cellStyle name="Vejica 2 6 2 5" xfId="1650"/>
    <cellStyle name="Vejica 2 6 2 5 2" xfId="11545"/>
    <cellStyle name="Vejica 2 6 2 5 2 2" xfId="25703"/>
    <cellStyle name="Vejica 2 6 2 5 3" xfId="15771"/>
    <cellStyle name="Vejica 2 6 2 5 3 2" xfId="29929"/>
    <cellStyle name="Vejica 2 6 2 5 4" xfId="20029"/>
    <cellStyle name="Vejica 2 6 2 5 5" xfId="7319"/>
    <cellStyle name="Vejica 2 6 2 6" xfId="5911"/>
    <cellStyle name="Vejica 2 6 2 6 2" xfId="22853"/>
    <cellStyle name="Vejica 2 6 2 7" xfId="10137"/>
    <cellStyle name="Vejica 2 6 2 7 2" xfId="24295"/>
    <cellStyle name="Vejica 2 6 2 8" xfId="14363"/>
    <cellStyle name="Vejica 2 6 2 8 2" xfId="28521"/>
    <cellStyle name="Vejica 2 6 2 9" xfId="18621"/>
    <cellStyle name="Vejica 2 6 3" xfId="310"/>
    <cellStyle name="Vejica 2 6 3 10" xfId="4534"/>
    <cellStyle name="Vejica 2 6 3 11" xfId="32845"/>
    <cellStyle name="Vejica 2 6 3 2" xfId="662"/>
    <cellStyle name="Vejica 2 6 3 2 10" xfId="33197"/>
    <cellStyle name="Vejica 2 6 3 2 2" xfId="1366"/>
    <cellStyle name="Vejica 2 6 3 2 2 2" xfId="4182"/>
    <cellStyle name="Vejica 2 6 3 2 2 2 2" xfId="14077"/>
    <cellStyle name="Vejica 2 6 3 2 2 2 2 2" xfId="28235"/>
    <cellStyle name="Vejica 2 6 3 2 2 2 3" xfId="18303"/>
    <cellStyle name="Vejica 2 6 3 2 2 2 3 2" xfId="32461"/>
    <cellStyle name="Vejica 2 6 3 2 2 2 4" xfId="22561"/>
    <cellStyle name="Vejica 2 6 3 2 2 2 5" xfId="9851"/>
    <cellStyle name="Vejica 2 6 3 2 2 3" xfId="2774"/>
    <cellStyle name="Vejica 2 6 3 2 2 3 2" xfId="12669"/>
    <cellStyle name="Vejica 2 6 3 2 2 3 2 2" xfId="26827"/>
    <cellStyle name="Vejica 2 6 3 2 2 3 3" xfId="16895"/>
    <cellStyle name="Vejica 2 6 3 2 2 3 3 2" xfId="31053"/>
    <cellStyle name="Vejica 2 6 3 2 2 3 4" xfId="21153"/>
    <cellStyle name="Vejica 2 6 3 2 2 3 5" xfId="8443"/>
    <cellStyle name="Vejica 2 6 3 2 2 4" xfId="7035"/>
    <cellStyle name="Vejica 2 6 3 2 2 4 2" xfId="23977"/>
    <cellStyle name="Vejica 2 6 3 2 2 5" xfId="11261"/>
    <cellStyle name="Vejica 2 6 3 2 2 5 2" xfId="25419"/>
    <cellStyle name="Vejica 2 6 3 2 2 6" xfId="15487"/>
    <cellStyle name="Vejica 2 6 3 2 2 6 2" xfId="29645"/>
    <cellStyle name="Vejica 2 6 3 2 2 7" xfId="19745"/>
    <cellStyle name="Vejica 2 6 3 2 2 8" xfId="5590"/>
    <cellStyle name="Vejica 2 6 3 2 2 9" xfId="33901"/>
    <cellStyle name="Vejica 2 6 3 2 3" xfId="3478"/>
    <cellStyle name="Vejica 2 6 3 2 3 2" xfId="13373"/>
    <cellStyle name="Vejica 2 6 3 2 3 2 2" xfId="27531"/>
    <cellStyle name="Vejica 2 6 3 2 3 3" xfId="17599"/>
    <cellStyle name="Vejica 2 6 3 2 3 3 2" xfId="31757"/>
    <cellStyle name="Vejica 2 6 3 2 3 4" xfId="21857"/>
    <cellStyle name="Vejica 2 6 3 2 3 5" xfId="9147"/>
    <cellStyle name="Vejica 2 6 3 2 4" xfId="2070"/>
    <cellStyle name="Vejica 2 6 3 2 4 2" xfId="11965"/>
    <cellStyle name="Vejica 2 6 3 2 4 2 2" xfId="26123"/>
    <cellStyle name="Vejica 2 6 3 2 4 3" xfId="16191"/>
    <cellStyle name="Vejica 2 6 3 2 4 3 2" xfId="30349"/>
    <cellStyle name="Vejica 2 6 3 2 4 4" xfId="20449"/>
    <cellStyle name="Vejica 2 6 3 2 4 5" xfId="7739"/>
    <cellStyle name="Vejica 2 6 3 2 5" xfId="6331"/>
    <cellStyle name="Vejica 2 6 3 2 5 2" xfId="23273"/>
    <cellStyle name="Vejica 2 6 3 2 6" xfId="10557"/>
    <cellStyle name="Vejica 2 6 3 2 6 2" xfId="24715"/>
    <cellStyle name="Vejica 2 6 3 2 7" xfId="14783"/>
    <cellStyle name="Vejica 2 6 3 2 7 2" xfId="28941"/>
    <cellStyle name="Vejica 2 6 3 2 8" xfId="19041"/>
    <cellStyle name="Vejica 2 6 3 2 9" xfId="4886"/>
    <cellStyle name="Vejica 2 6 3 3" xfId="1014"/>
    <cellStyle name="Vejica 2 6 3 3 2" xfId="3830"/>
    <cellStyle name="Vejica 2 6 3 3 2 2" xfId="13725"/>
    <cellStyle name="Vejica 2 6 3 3 2 2 2" xfId="27883"/>
    <cellStyle name="Vejica 2 6 3 3 2 3" xfId="17951"/>
    <cellStyle name="Vejica 2 6 3 3 2 3 2" xfId="32109"/>
    <cellStyle name="Vejica 2 6 3 3 2 4" xfId="22209"/>
    <cellStyle name="Vejica 2 6 3 3 2 5" xfId="9499"/>
    <cellStyle name="Vejica 2 6 3 3 3" xfId="2422"/>
    <cellStyle name="Vejica 2 6 3 3 3 2" xfId="12317"/>
    <cellStyle name="Vejica 2 6 3 3 3 2 2" xfId="26475"/>
    <cellStyle name="Vejica 2 6 3 3 3 3" xfId="16543"/>
    <cellStyle name="Vejica 2 6 3 3 3 3 2" xfId="30701"/>
    <cellStyle name="Vejica 2 6 3 3 3 4" xfId="20801"/>
    <cellStyle name="Vejica 2 6 3 3 3 5" xfId="8091"/>
    <cellStyle name="Vejica 2 6 3 3 4" xfId="6683"/>
    <cellStyle name="Vejica 2 6 3 3 4 2" xfId="23625"/>
    <cellStyle name="Vejica 2 6 3 3 5" xfId="10909"/>
    <cellStyle name="Vejica 2 6 3 3 5 2" xfId="25067"/>
    <cellStyle name="Vejica 2 6 3 3 6" xfId="15135"/>
    <cellStyle name="Vejica 2 6 3 3 6 2" xfId="29293"/>
    <cellStyle name="Vejica 2 6 3 3 7" xfId="19393"/>
    <cellStyle name="Vejica 2 6 3 3 8" xfId="5238"/>
    <cellStyle name="Vejica 2 6 3 3 9" xfId="33549"/>
    <cellStyle name="Vejica 2 6 3 4" xfId="3126"/>
    <cellStyle name="Vejica 2 6 3 4 2" xfId="13021"/>
    <cellStyle name="Vejica 2 6 3 4 2 2" xfId="27179"/>
    <cellStyle name="Vejica 2 6 3 4 3" xfId="17247"/>
    <cellStyle name="Vejica 2 6 3 4 3 2" xfId="31405"/>
    <cellStyle name="Vejica 2 6 3 4 4" xfId="21505"/>
    <cellStyle name="Vejica 2 6 3 4 5" xfId="8795"/>
    <cellStyle name="Vejica 2 6 3 5" xfId="1718"/>
    <cellStyle name="Vejica 2 6 3 5 2" xfId="11613"/>
    <cellStyle name="Vejica 2 6 3 5 2 2" xfId="25771"/>
    <cellStyle name="Vejica 2 6 3 5 3" xfId="15839"/>
    <cellStyle name="Vejica 2 6 3 5 3 2" xfId="29997"/>
    <cellStyle name="Vejica 2 6 3 5 4" xfId="20097"/>
    <cellStyle name="Vejica 2 6 3 5 5" xfId="7387"/>
    <cellStyle name="Vejica 2 6 3 6" xfId="5979"/>
    <cellStyle name="Vejica 2 6 3 6 2" xfId="22921"/>
    <cellStyle name="Vejica 2 6 3 7" xfId="10205"/>
    <cellStyle name="Vejica 2 6 3 7 2" xfId="24363"/>
    <cellStyle name="Vejica 2 6 3 8" xfId="14431"/>
    <cellStyle name="Vejica 2 6 3 8 2" xfId="28589"/>
    <cellStyle name="Vejica 2 6 3 9" xfId="18689"/>
    <cellStyle name="Vejica 2 6 4" xfId="466"/>
    <cellStyle name="Vejica 2 6 4 10" xfId="33001"/>
    <cellStyle name="Vejica 2 6 4 2" xfId="1170"/>
    <cellStyle name="Vejica 2 6 4 2 2" xfId="3986"/>
    <cellStyle name="Vejica 2 6 4 2 2 2" xfId="13881"/>
    <cellStyle name="Vejica 2 6 4 2 2 2 2" xfId="28039"/>
    <cellStyle name="Vejica 2 6 4 2 2 3" xfId="18107"/>
    <cellStyle name="Vejica 2 6 4 2 2 3 2" xfId="32265"/>
    <cellStyle name="Vejica 2 6 4 2 2 4" xfId="22365"/>
    <cellStyle name="Vejica 2 6 4 2 2 5" xfId="9655"/>
    <cellStyle name="Vejica 2 6 4 2 3" xfId="2578"/>
    <cellStyle name="Vejica 2 6 4 2 3 2" xfId="12473"/>
    <cellStyle name="Vejica 2 6 4 2 3 2 2" xfId="26631"/>
    <cellStyle name="Vejica 2 6 4 2 3 3" xfId="16699"/>
    <cellStyle name="Vejica 2 6 4 2 3 3 2" xfId="30857"/>
    <cellStyle name="Vejica 2 6 4 2 3 4" xfId="20957"/>
    <cellStyle name="Vejica 2 6 4 2 3 5" xfId="8247"/>
    <cellStyle name="Vejica 2 6 4 2 4" xfId="6839"/>
    <cellStyle name="Vejica 2 6 4 2 4 2" xfId="23781"/>
    <cellStyle name="Vejica 2 6 4 2 5" xfId="11065"/>
    <cellStyle name="Vejica 2 6 4 2 5 2" xfId="25223"/>
    <cellStyle name="Vejica 2 6 4 2 6" xfId="15291"/>
    <cellStyle name="Vejica 2 6 4 2 6 2" xfId="29449"/>
    <cellStyle name="Vejica 2 6 4 2 7" xfId="19549"/>
    <cellStyle name="Vejica 2 6 4 2 8" xfId="5394"/>
    <cellStyle name="Vejica 2 6 4 2 9" xfId="33705"/>
    <cellStyle name="Vejica 2 6 4 3" xfId="3282"/>
    <cellStyle name="Vejica 2 6 4 3 2" xfId="13177"/>
    <cellStyle name="Vejica 2 6 4 3 2 2" xfId="27335"/>
    <cellStyle name="Vejica 2 6 4 3 3" xfId="17403"/>
    <cellStyle name="Vejica 2 6 4 3 3 2" xfId="31561"/>
    <cellStyle name="Vejica 2 6 4 3 4" xfId="21661"/>
    <cellStyle name="Vejica 2 6 4 3 5" xfId="8951"/>
    <cellStyle name="Vejica 2 6 4 4" xfId="1874"/>
    <cellStyle name="Vejica 2 6 4 4 2" xfId="11769"/>
    <cellStyle name="Vejica 2 6 4 4 2 2" xfId="25927"/>
    <cellStyle name="Vejica 2 6 4 4 3" xfId="15995"/>
    <cellStyle name="Vejica 2 6 4 4 3 2" xfId="30153"/>
    <cellStyle name="Vejica 2 6 4 4 4" xfId="20253"/>
    <cellStyle name="Vejica 2 6 4 4 5" xfId="7543"/>
    <cellStyle name="Vejica 2 6 4 5" xfId="6135"/>
    <cellStyle name="Vejica 2 6 4 5 2" xfId="23077"/>
    <cellStyle name="Vejica 2 6 4 6" xfId="10361"/>
    <cellStyle name="Vejica 2 6 4 6 2" xfId="24519"/>
    <cellStyle name="Vejica 2 6 4 7" xfId="14587"/>
    <cellStyle name="Vejica 2 6 4 7 2" xfId="28745"/>
    <cellStyle name="Vejica 2 6 4 8" xfId="18845"/>
    <cellStyle name="Vejica 2 6 4 9" xfId="4690"/>
    <cellStyle name="Vejica 2 6 5" xfId="818"/>
    <cellStyle name="Vejica 2 6 5 2" xfId="3634"/>
    <cellStyle name="Vejica 2 6 5 2 2" xfId="13529"/>
    <cellStyle name="Vejica 2 6 5 2 2 2" xfId="27687"/>
    <cellStyle name="Vejica 2 6 5 2 3" xfId="17755"/>
    <cellStyle name="Vejica 2 6 5 2 3 2" xfId="31913"/>
    <cellStyle name="Vejica 2 6 5 2 4" xfId="22013"/>
    <cellStyle name="Vejica 2 6 5 2 5" xfId="9303"/>
    <cellStyle name="Vejica 2 6 5 3" xfId="2226"/>
    <cellStyle name="Vejica 2 6 5 3 2" xfId="12121"/>
    <cellStyle name="Vejica 2 6 5 3 2 2" xfId="26279"/>
    <cellStyle name="Vejica 2 6 5 3 3" xfId="16347"/>
    <cellStyle name="Vejica 2 6 5 3 3 2" xfId="30505"/>
    <cellStyle name="Vejica 2 6 5 3 4" xfId="20605"/>
    <cellStyle name="Vejica 2 6 5 3 5" xfId="7895"/>
    <cellStyle name="Vejica 2 6 5 4" xfId="6487"/>
    <cellStyle name="Vejica 2 6 5 4 2" xfId="23429"/>
    <cellStyle name="Vejica 2 6 5 5" xfId="10713"/>
    <cellStyle name="Vejica 2 6 5 5 2" xfId="24871"/>
    <cellStyle name="Vejica 2 6 5 6" xfId="14939"/>
    <cellStyle name="Vejica 2 6 5 6 2" xfId="29097"/>
    <cellStyle name="Vejica 2 6 5 7" xfId="19197"/>
    <cellStyle name="Vejica 2 6 5 8" xfId="5042"/>
    <cellStyle name="Vejica 2 6 5 9" xfId="33353"/>
    <cellStyle name="Vejica 2 6 6" xfId="2898"/>
    <cellStyle name="Vejica 2 6 6 2" xfId="12793"/>
    <cellStyle name="Vejica 2 6 6 2 2" xfId="26951"/>
    <cellStyle name="Vejica 2 6 6 3" xfId="17019"/>
    <cellStyle name="Vejica 2 6 6 3 2" xfId="31177"/>
    <cellStyle name="Vejica 2 6 6 4" xfId="21277"/>
    <cellStyle name="Vejica 2 6 6 5" xfId="8567"/>
    <cellStyle name="Vejica 2 6 7" xfId="1490"/>
    <cellStyle name="Vejica 2 6 7 2" xfId="11385"/>
    <cellStyle name="Vejica 2 6 7 2 2" xfId="25543"/>
    <cellStyle name="Vejica 2 6 7 3" xfId="15611"/>
    <cellStyle name="Vejica 2 6 7 3 2" xfId="29769"/>
    <cellStyle name="Vejica 2 6 7 4" xfId="19869"/>
    <cellStyle name="Vejica 2 6 7 5" xfId="7159"/>
    <cellStyle name="Vejica 2 6 8" xfId="5719"/>
    <cellStyle name="Vejica 2 6 8 2" xfId="22661"/>
    <cellStyle name="Vejica 2 6 9" xfId="9945"/>
    <cellStyle name="Vejica 2 6 9 2" xfId="24103"/>
    <cellStyle name="Vejica 2 7" xfId="113"/>
    <cellStyle name="Vejica 2 7 10" xfId="18493"/>
    <cellStyle name="Vejica 2 7 11" xfId="4338"/>
    <cellStyle name="Vejica 2 7 12" xfId="32649"/>
    <cellStyle name="Vejica 2 7 2" xfId="273"/>
    <cellStyle name="Vejica 2 7 2 10" xfId="4498"/>
    <cellStyle name="Vejica 2 7 2 11" xfId="32809"/>
    <cellStyle name="Vejica 2 7 2 2" xfId="626"/>
    <cellStyle name="Vejica 2 7 2 2 10" xfId="33161"/>
    <cellStyle name="Vejica 2 7 2 2 2" xfId="1330"/>
    <cellStyle name="Vejica 2 7 2 2 2 2" xfId="4146"/>
    <cellStyle name="Vejica 2 7 2 2 2 2 2" xfId="14041"/>
    <cellStyle name="Vejica 2 7 2 2 2 2 2 2" xfId="28199"/>
    <cellStyle name="Vejica 2 7 2 2 2 2 3" xfId="18267"/>
    <cellStyle name="Vejica 2 7 2 2 2 2 3 2" xfId="32425"/>
    <cellStyle name="Vejica 2 7 2 2 2 2 4" xfId="22525"/>
    <cellStyle name="Vejica 2 7 2 2 2 2 5" xfId="9815"/>
    <cellStyle name="Vejica 2 7 2 2 2 3" xfId="2738"/>
    <cellStyle name="Vejica 2 7 2 2 2 3 2" xfId="12633"/>
    <cellStyle name="Vejica 2 7 2 2 2 3 2 2" xfId="26791"/>
    <cellStyle name="Vejica 2 7 2 2 2 3 3" xfId="16859"/>
    <cellStyle name="Vejica 2 7 2 2 2 3 3 2" xfId="31017"/>
    <cellStyle name="Vejica 2 7 2 2 2 3 4" xfId="21117"/>
    <cellStyle name="Vejica 2 7 2 2 2 3 5" xfId="8407"/>
    <cellStyle name="Vejica 2 7 2 2 2 4" xfId="6999"/>
    <cellStyle name="Vejica 2 7 2 2 2 4 2" xfId="23941"/>
    <cellStyle name="Vejica 2 7 2 2 2 5" xfId="11225"/>
    <cellStyle name="Vejica 2 7 2 2 2 5 2" xfId="25383"/>
    <cellStyle name="Vejica 2 7 2 2 2 6" xfId="15451"/>
    <cellStyle name="Vejica 2 7 2 2 2 6 2" xfId="29609"/>
    <cellStyle name="Vejica 2 7 2 2 2 7" xfId="19709"/>
    <cellStyle name="Vejica 2 7 2 2 2 8" xfId="5554"/>
    <cellStyle name="Vejica 2 7 2 2 2 9" xfId="33865"/>
    <cellStyle name="Vejica 2 7 2 2 3" xfId="3442"/>
    <cellStyle name="Vejica 2 7 2 2 3 2" xfId="13337"/>
    <cellStyle name="Vejica 2 7 2 2 3 2 2" xfId="27495"/>
    <cellStyle name="Vejica 2 7 2 2 3 3" xfId="17563"/>
    <cellStyle name="Vejica 2 7 2 2 3 3 2" xfId="31721"/>
    <cellStyle name="Vejica 2 7 2 2 3 4" xfId="21821"/>
    <cellStyle name="Vejica 2 7 2 2 3 5" xfId="9111"/>
    <cellStyle name="Vejica 2 7 2 2 4" xfId="2034"/>
    <cellStyle name="Vejica 2 7 2 2 4 2" xfId="11929"/>
    <cellStyle name="Vejica 2 7 2 2 4 2 2" xfId="26087"/>
    <cellStyle name="Vejica 2 7 2 2 4 3" xfId="16155"/>
    <cellStyle name="Vejica 2 7 2 2 4 3 2" xfId="30313"/>
    <cellStyle name="Vejica 2 7 2 2 4 4" xfId="20413"/>
    <cellStyle name="Vejica 2 7 2 2 4 5" xfId="7703"/>
    <cellStyle name="Vejica 2 7 2 2 5" xfId="6295"/>
    <cellStyle name="Vejica 2 7 2 2 5 2" xfId="23237"/>
    <cellStyle name="Vejica 2 7 2 2 6" xfId="10521"/>
    <cellStyle name="Vejica 2 7 2 2 6 2" xfId="24679"/>
    <cellStyle name="Vejica 2 7 2 2 7" xfId="14747"/>
    <cellStyle name="Vejica 2 7 2 2 7 2" xfId="28905"/>
    <cellStyle name="Vejica 2 7 2 2 8" xfId="19005"/>
    <cellStyle name="Vejica 2 7 2 2 9" xfId="4850"/>
    <cellStyle name="Vejica 2 7 2 3" xfId="978"/>
    <cellStyle name="Vejica 2 7 2 3 2" xfId="3794"/>
    <cellStyle name="Vejica 2 7 2 3 2 2" xfId="13689"/>
    <cellStyle name="Vejica 2 7 2 3 2 2 2" xfId="27847"/>
    <cellStyle name="Vejica 2 7 2 3 2 3" xfId="17915"/>
    <cellStyle name="Vejica 2 7 2 3 2 3 2" xfId="32073"/>
    <cellStyle name="Vejica 2 7 2 3 2 4" xfId="22173"/>
    <cellStyle name="Vejica 2 7 2 3 2 5" xfId="9463"/>
    <cellStyle name="Vejica 2 7 2 3 3" xfId="2386"/>
    <cellStyle name="Vejica 2 7 2 3 3 2" xfId="12281"/>
    <cellStyle name="Vejica 2 7 2 3 3 2 2" xfId="26439"/>
    <cellStyle name="Vejica 2 7 2 3 3 3" xfId="16507"/>
    <cellStyle name="Vejica 2 7 2 3 3 3 2" xfId="30665"/>
    <cellStyle name="Vejica 2 7 2 3 3 4" xfId="20765"/>
    <cellStyle name="Vejica 2 7 2 3 3 5" xfId="8055"/>
    <cellStyle name="Vejica 2 7 2 3 4" xfId="6647"/>
    <cellStyle name="Vejica 2 7 2 3 4 2" xfId="23589"/>
    <cellStyle name="Vejica 2 7 2 3 5" xfId="10873"/>
    <cellStyle name="Vejica 2 7 2 3 5 2" xfId="25031"/>
    <cellStyle name="Vejica 2 7 2 3 6" xfId="15099"/>
    <cellStyle name="Vejica 2 7 2 3 6 2" xfId="29257"/>
    <cellStyle name="Vejica 2 7 2 3 7" xfId="19357"/>
    <cellStyle name="Vejica 2 7 2 3 8" xfId="5202"/>
    <cellStyle name="Vejica 2 7 2 3 9" xfId="33513"/>
    <cellStyle name="Vejica 2 7 2 4" xfId="3090"/>
    <cellStyle name="Vejica 2 7 2 4 2" xfId="12985"/>
    <cellStyle name="Vejica 2 7 2 4 2 2" xfId="27143"/>
    <cellStyle name="Vejica 2 7 2 4 3" xfId="17211"/>
    <cellStyle name="Vejica 2 7 2 4 3 2" xfId="31369"/>
    <cellStyle name="Vejica 2 7 2 4 4" xfId="21469"/>
    <cellStyle name="Vejica 2 7 2 4 5" xfId="8759"/>
    <cellStyle name="Vejica 2 7 2 5" xfId="1682"/>
    <cellStyle name="Vejica 2 7 2 5 2" xfId="11577"/>
    <cellStyle name="Vejica 2 7 2 5 2 2" xfId="25735"/>
    <cellStyle name="Vejica 2 7 2 5 3" xfId="15803"/>
    <cellStyle name="Vejica 2 7 2 5 3 2" xfId="29961"/>
    <cellStyle name="Vejica 2 7 2 5 4" xfId="20061"/>
    <cellStyle name="Vejica 2 7 2 5 5" xfId="7351"/>
    <cellStyle name="Vejica 2 7 2 6" xfId="5943"/>
    <cellStyle name="Vejica 2 7 2 6 2" xfId="22885"/>
    <cellStyle name="Vejica 2 7 2 7" xfId="10169"/>
    <cellStyle name="Vejica 2 7 2 7 2" xfId="24327"/>
    <cellStyle name="Vejica 2 7 2 8" xfId="14395"/>
    <cellStyle name="Vejica 2 7 2 8 2" xfId="28553"/>
    <cellStyle name="Vejica 2 7 2 9" xfId="18653"/>
    <cellStyle name="Vejica 2 7 3" xfId="498"/>
    <cellStyle name="Vejica 2 7 3 10" xfId="33033"/>
    <cellStyle name="Vejica 2 7 3 2" xfId="1202"/>
    <cellStyle name="Vejica 2 7 3 2 2" xfId="4018"/>
    <cellStyle name="Vejica 2 7 3 2 2 2" xfId="13913"/>
    <cellStyle name="Vejica 2 7 3 2 2 2 2" xfId="28071"/>
    <cellStyle name="Vejica 2 7 3 2 2 3" xfId="18139"/>
    <cellStyle name="Vejica 2 7 3 2 2 3 2" xfId="32297"/>
    <cellStyle name="Vejica 2 7 3 2 2 4" xfId="22397"/>
    <cellStyle name="Vejica 2 7 3 2 2 5" xfId="9687"/>
    <cellStyle name="Vejica 2 7 3 2 3" xfId="2610"/>
    <cellStyle name="Vejica 2 7 3 2 3 2" xfId="12505"/>
    <cellStyle name="Vejica 2 7 3 2 3 2 2" xfId="26663"/>
    <cellStyle name="Vejica 2 7 3 2 3 3" xfId="16731"/>
    <cellStyle name="Vejica 2 7 3 2 3 3 2" xfId="30889"/>
    <cellStyle name="Vejica 2 7 3 2 3 4" xfId="20989"/>
    <cellStyle name="Vejica 2 7 3 2 3 5" xfId="8279"/>
    <cellStyle name="Vejica 2 7 3 2 4" xfId="6871"/>
    <cellStyle name="Vejica 2 7 3 2 4 2" xfId="23813"/>
    <cellStyle name="Vejica 2 7 3 2 5" xfId="11097"/>
    <cellStyle name="Vejica 2 7 3 2 5 2" xfId="25255"/>
    <cellStyle name="Vejica 2 7 3 2 6" xfId="15323"/>
    <cellStyle name="Vejica 2 7 3 2 6 2" xfId="29481"/>
    <cellStyle name="Vejica 2 7 3 2 7" xfId="19581"/>
    <cellStyle name="Vejica 2 7 3 2 8" xfId="5426"/>
    <cellStyle name="Vejica 2 7 3 2 9" xfId="33737"/>
    <cellStyle name="Vejica 2 7 3 3" xfId="3314"/>
    <cellStyle name="Vejica 2 7 3 3 2" xfId="13209"/>
    <cellStyle name="Vejica 2 7 3 3 2 2" xfId="27367"/>
    <cellStyle name="Vejica 2 7 3 3 3" xfId="17435"/>
    <cellStyle name="Vejica 2 7 3 3 3 2" xfId="31593"/>
    <cellStyle name="Vejica 2 7 3 3 4" xfId="21693"/>
    <cellStyle name="Vejica 2 7 3 3 5" xfId="8983"/>
    <cellStyle name="Vejica 2 7 3 4" xfId="1906"/>
    <cellStyle name="Vejica 2 7 3 4 2" xfId="11801"/>
    <cellStyle name="Vejica 2 7 3 4 2 2" xfId="25959"/>
    <cellStyle name="Vejica 2 7 3 4 3" xfId="16027"/>
    <cellStyle name="Vejica 2 7 3 4 3 2" xfId="30185"/>
    <cellStyle name="Vejica 2 7 3 4 4" xfId="20285"/>
    <cellStyle name="Vejica 2 7 3 4 5" xfId="7575"/>
    <cellStyle name="Vejica 2 7 3 5" xfId="6167"/>
    <cellStyle name="Vejica 2 7 3 5 2" xfId="23109"/>
    <cellStyle name="Vejica 2 7 3 6" xfId="10393"/>
    <cellStyle name="Vejica 2 7 3 6 2" xfId="24551"/>
    <cellStyle name="Vejica 2 7 3 7" xfId="14619"/>
    <cellStyle name="Vejica 2 7 3 7 2" xfId="28777"/>
    <cellStyle name="Vejica 2 7 3 8" xfId="18877"/>
    <cellStyle name="Vejica 2 7 3 9" xfId="4722"/>
    <cellStyle name="Vejica 2 7 4" xfId="850"/>
    <cellStyle name="Vejica 2 7 4 2" xfId="3666"/>
    <cellStyle name="Vejica 2 7 4 2 2" xfId="13561"/>
    <cellStyle name="Vejica 2 7 4 2 2 2" xfId="27719"/>
    <cellStyle name="Vejica 2 7 4 2 3" xfId="17787"/>
    <cellStyle name="Vejica 2 7 4 2 3 2" xfId="31945"/>
    <cellStyle name="Vejica 2 7 4 2 4" xfId="22045"/>
    <cellStyle name="Vejica 2 7 4 2 5" xfId="9335"/>
    <cellStyle name="Vejica 2 7 4 3" xfId="2258"/>
    <cellStyle name="Vejica 2 7 4 3 2" xfId="12153"/>
    <cellStyle name="Vejica 2 7 4 3 2 2" xfId="26311"/>
    <cellStyle name="Vejica 2 7 4 3 3" xfId="16379"/>
    <cellStyle name="Vejica 2 7 4 3 3 2" xfId="30537"/>
    <cellStyle name="Vejica 2 7 4 3 4" xfId="20637"/>
    <cellStyle name="Vejica 2 7 4 3 5" xfId="7927"/>
    <cellStyle name="Vejica 2 7 4 4" xfId="6519"/>
    <cellStyle name="Vejica 2 7 4 4 2" xfId="23461"/>
    <cellStyle name="Vejica 2 7 4 5" xfId="10745"/>
    <cellStyle name="Vejica 2 7 4 5 2" xfId="24903"/>
    <cellStyle name="Vejica 2 7 4 6" xfId="14971"/>
    <cellStyle name="Vejica 2 7 4 6 2" xfId="29129"/>
    <cellStyle name="Vejica 2 7 4 7" xfId="19229"/>
    <cellStyle name="Vejica 2 7 4 8" xfId="5074"/>
    <cellStyle name="Vejica 2 7 4 9" xfId="33385"/>
    <cellStyle name="Vejica 2 7 5" xfId="2930"/>
    <cellStyle name="Vejica 2 7 5 2" xfId="12825"/>
    <cellStyle name="Vejica 2 7 5 2 2" xfId="26983"/>
    <cellStyle name="Vejica 2 7 5 3" xfId="17051"/>
    <cellStyle name="Vejica 2 7 5 3 2" xfId="31209"/>
    <cellStyle name="Vejica 2 7 5 4" xfId="21309"/>
    <cellStyle name="Vejica 2 7 5 5" xfId="8599"/>
    <cellStyle name="Vejica 2 7 6" xfId="1522"/>
    <cellStyle name="Vejica 2 7 6 2" xfId="11417"/>
    <cellStyle name="Vejica 2 7 6 2 2" xfId="25575"/>
    <cellStyle name="Vejica 2 7 6 3" xfId="15643"/>
    <cellStyle name="Vejica 2 7 6 3 2" xfId="29801"/>
    <cellStyle name="Vejica 2 7 6 4" xfId="19901"/>
    <cellStyle name="Vejica 2 7 6 5" xfId="7191"/>
    <cellStyle name="Vejica 2 7 7" xfId="5783"/>
    <cellStyle name="Vejica 2 7 7 2" xfId="22725"/>
    <cellStyle name="Vejica 2 7 8" xfId="10009"/>
    <cellStyle name="Vejica 2 7 8 2" xfId="24167"/>
    <cellStyle name="Vejica 2 7 9" xfId="14235"/>
    <cellStyle name="Vejica 2 7 9 2" xfId="28393"/>
    <cellStyle name="Vejica 2 8" xfId="43"/>
    <cellStyle name="Vejica 2 8 10" xfId="18461"/>
    <cellStyle name="Vejica 2 8 11" xfId="4274"/>
    <cellStyle name="Vejica 2 8 12" xfId="32585"/>
    <cellStyle name="Vejica 2 8 2" xfId="209"/>
    <cellStyle name="Vejica 2 8 2 10" xfId="4434"/>
    <cellStyle name="Vejica 2 8 2 11" xfId="32745"/>
    <cellStyle name="Vejica 2 8 2 2" xfId="562"/>
    <cellStyle name="Vejica 2 8 2 2 10" xfId="33097"/>
    <cellStyle name="Vejica 2 8 2 2 2" xfId="1266"/>
    <cellStyle name="Vejica 2 8 2 2 2 2" xfId="4082"/>
    <cellStyle name="Vejica 2 8 2 2 2 2 2" xfId="13977"/>
    <cellStyle name="Vejica 2 8 2 2 2 2 2 2" xfId="28135"/>
    <cellStyle name="Vejica 2 8 2 2 2 2 3" xfId="18203"/>
    <cellStyle name="Vejica 2 8 2 2 2 2 3 2" xfId="32361"/>
    <cellStyle name="Vejica 2 8 2 2 2 2 4" xfId="22461"/>
    <cellStyle name="Vejica 2 8 2 2 2 2 5" xfId="9751"/>
    <cellStyle name="Vejica 2 8 2 2 2 3" xfId="2674"/>
    <cellStyle name="Vejica 2 8 2 2 2 3 2" xfId="12569"/>
    <cellStyle name="Vejica 2 8 2 2 2 3 2 2" xfId="26727"/>
    <cellStyle name="Vejica 2 8 2 2 2 3 3" xfId="16795"/>
    <cellStyle name="Vejica 2 8 2 2 2 3 3 2" xfId="30953"/>
    <cellStyle name="Vejica 2 8 2 2 2 3 4" xfId="21053"/>
    <cellStyle name="Vejica 2 8 2 2 2 3 5" xfId="8343"/>
    <cellStyle name="Vejica 2 8 2 2 2 4" xfId="6935"/>
    <cellStyle name="Vejica 2 8 2 2 2 4 2" xfId="23877"/>
    <cellStyle name="Vejica 2 8 2 2 2 5" xfId="11161"/>
    <cellStyle name="Vejica 2 8 2 2 2 5 2" xfId="25319"/>
    <cellStyle name="Vejica 2 8 2 2 2 6" xfId="15387"/>
    <cellStyle name="Vejica 2 8 2 2 2 6 2" xfId="29545"/>
    <cellStyle name="Vejica 2 8 2 2 2 7" xfId="19645"/>
    <cellStyle name="Vejica 2 8 2 2 2 8" xfId="5490"/>
    <cellStyle name="Vejica 2 8 2 2 2 9" xfId="33801"/>
    <cellStyle name="Vejica 2 8 2 2 3" xfId="3378"/>
    <cellStyle name="Vejica 2 8 2 2 3 2" xfId="13273"/>
    <cellStyle name="Vejica 2 8 2 2 3 2 2" xfId="27431"/>
    <cellStyle name="Vejica 2 8 2 2 3 3" xfId="17499"/>
    <cellStyle name="Vejica 2 8 2 2 3 3 2" xfId="31657"/>
    <cellStyle name="Vejica 2 8 2 2 3 4" xfId="21757"/>
    <cellStyle name="Vejica 2 8 2 2 3 5" xfId="9047"/>
    <cellStyle name="Vejica 2 8 2 2 4" xfId="1970"/>
    <cellStyle name="Vejica 2 8 2 2 4 2" xfId="11865"/>
    <cellStyle name="Vejica 2 8 2 2 4 2 2" xfId="26023"/>
    <cellStyle name="Vejica 2 8 2 2 4 3" xfId="16091"/>
    <cellStyle name="Vejica 2 8 2 2 4 3 2" xfId="30249"/>
    <cellStyle name="Vejica 2 8 2 2 4 4" xfId="20349"/>
    <cellStyle name="Vejica 2 8 2 2 4 5" xfId="7639"/>
    <cellStyle name="Vejica 2 8 2 2 5" xfId="6231"/>
    <cellStyle name="Vejica 2 8 2 2 5 2" xfId="23173"/>
    <cellStyle name="Vejica 2 8 2 2 6" xfId="10457"/>
    <cellStyle name="Vejica 2 8 2 2 6 2" xfId="24615"/>
    <cellStyle name="Vejica 2 8 2 2 7" xfId="14683"/>
    <cellStyle name="Vejica 2 8 2 2 7 2" xfId="28841"/>
    <cellStyle name="Vejica 2 8 2 2 8" xfId="18941"/>
    <cellStyle name="Vejica 2 8 2 2 9" xfId="4786"/>
    <cellStyle name="Vejica 2 8 2 3" xfId="914"/>
    <cellStyle name="Vejica 2 8 2 3 2" xfId="3730"/>
    <cellStyle name="Vejica 2 8 2 3 2 2" xfId="13625"/>
    <cellStyle name="Vejica 2 8 2 3 2 2 2" xfId="27783"/>
    <cellStyle name="Vejica 2 8 2 3 2 3" xfId="17851"/>
    <cellStyle name="Vejica 2 8 2 3 2 3 2" xfId="32009"/>
    <cellStyle name="Vejica 2 8 2 3 2 4" xfId="22109"/>
    <cellStyle name="Vejica 2 8 2 3 2 5" xfId="9399"/>
    <cellStyle name="Vejica 2 8 2 3 3" xfId="2322"/>
    <cellStyle name="Vejica 2 8 2 3 3 2" xfId="12217"/>
    <cellStyle name="Vejica 2 8 2 3 3 2 2" xfId="26375"/>
    <cellStyle name="Vejica 2 8 2 3 3 3" xfId="16443"/>
    <cellStyle name="Vejica 2 8 2 3 3 3 2" xfId="30601"/>
    <cellStyle name="Vejica 2 8 2 3 3 4" xfId="20701"/>
    <cellStyle name="Vejica 2 8 2 3 3 5" xfId="7991"/>
    <cellStyle name="Vejica 2 8 2 3 4" xfId="6583"/>
    <cellStyle name="Vejica 2 8 2 3 4 2" xfId="23525"/>
    <cellStyle name="Vejica 2 8 2 3 5" xfId="10809"/>
    <cellStyle name="Vejica 2 8 2 3 5 2" xfId="24967"/>
    <cellStyle name="Vejica 2 8 2 3 6" xfId="15035"/>
    <cellStyle name="Vejica 2 8 2 3 6 2" xfId="29193"/>
    <cellStyle name="Vejica 2 8 2 3 7" xfId="19293"/>
    <cellStyle name="Vejica 2 8 2 3 8" xfId="5138"/>
    <cellStyle name="Vejica 2 8 2 3 9" xfId="33449"/>
    <cellStyle name="Vejica 2 8 2 4" xfId="3026"/>
    <cellStyle name="Vejica 2 8 2 4 2" xfId="12921"/>
    <cellStyle name="Vejica 2 8 2 4 2 2" xfId="27079"/>
    <cellStyle name="Vejica 2 8 2 4 3" xfId="17147"/>
    <cellStyle name="Vejica 2 8 2 4 3 2" xfId="31305"/>
    <cellStyle name="Vejica 2 8 2 4 4" xfId="21405"/>
    <cellStyle name="Vejica 2 8 2 4 5" xfId="8695"/>
    <cellStyle name="Vejica 2 8 2 5" xfId="1618"/>
    <cellStyle name="Vejica 2 8 2 5 2" xfId="11513"/>
    <cellStyle name="Vejica 2 8 2 5 2 2" xfId="25671"/>
    <cellStyle name="Vejica 2 8 2 5 3" xfId="15739"/>
    <cellStyle name="Vejica 2 8 2 5 3 2" xfId="29897"/>
    <cellStyle name="Vejica 2 8 2 5 4" xfId="19997"/>
    <cellStyle name="Vejica 2 8 2 5 5" xfId="7287"/>
    <cellStyle name="Vejica 2 8 2 6" xfId="5879"/>
    <cellStyle name="Vejica 2 8 2 6 2" xfId="22821"/>
    <cellStyle name="Vejica 2 8 2 7" xfId="10105"/>
    <cellStyle name="Vejica 2 8 2 7 2" xfId="24263"/>
    <cellStyle name="Vejica 2 8 2 8" xfId="14331"/>
    <cellStyle name="Vejica 2 8 2 8 2" xfId="28489"/>
    <cellStyle name="Vejica 2 8 2 9" xfId="18589"/>
    <cellStyle name="Vejica 2 8 3" xfId="434"/>
    <cellStyle name="Vejica 2 8 3 10" xfId="32969"/>
    <cellStyle name="Vejica 2 8 3 2" xfId="1138"/>
    <cellStyle name="Vejica 2 8 3 2 2" xfId="3954"/>
    <cellStyle name="Vejica 2 8 3 2 2 2" xfId="13849"/>
    <cellStyle name="Vejica 2 8 3 2 2 2 2" xfId="28007"/>
    <cellStyle name="Vejica 2 8 3 2 2 3" xfId="18075"/>
    <cellStyle name="Vejica 2 8 3 2 2 3 2" xfId="32233"/>
    <cellStyle name="Vejica 2 8 3 2 2 4" xfId="22333"/>
    <cellStyle name="Vejica 2 8 3 2 2 5" xfId="9623"/>
    <cellStyle name="Vejica 2 8 3 2 3" xfId="2546"/>
    <cellStyle name="Vejica 2 8 3 2 3 2" xfId="12441"/>
    <cellStyle name="Vejica 2 8 3 2 3 2 2" xfId="26599"/>
    <cellStyle name="Vejica 2 8 3 2 3 3" xfId="16667"/>
    <cellStyle name="Vejica 2 8 3 2 3 3 2" xfId="30825"/>
    <cellStyle name="Vejica 2 8 3 2 3 4" xfId="20925"/>
    <cellStyle name="Vejica 2 8 3 2 3 5" xfId="8215"/>
    <cellStyle name="Vejica 2 8 3 2 4" xfId="6807"/>
    <cellStyle name="Vejica 2 8 3 2 4 2" xfId="23749"/>
    <cellStyle name="Vejica 2 8 3 2 5" xfId="11033"/>
    <cellStyle name="Vejica 2 8 3 2 5 2" xfId="25191"/>
    <cellStyle name="Vejica 2 8 3 2 6" xfId="15259"/>
    <cellStyle name="Vejica 2 8 3 2 6 2" xfId="29417"/>
    <cellStyle name="Vejica 2 8 3 2 7" xfId="19517"/>
    <cellStyle name="Vejica 2 8 3 2 8" xfId="5362"/>
    <cellStyle name="Vejica 2 8 3 2 9" xfId="33673"/>
    <cellStyle name="Vejica 2 8 3 3" xfId="3250"/>
    <cellStyle name="Vejica 2 8 3 3 2" xfId="13145"/>
    <cellStyle name="Vejica 2 8 3 3 2 2" xfId="27303"/>
    <cellStyle name="Vejica 2 8 3 3 3" xfId="17371"/>
    <cellStyle name="Vejica 2 8 3 3 3 2" xfId="31529"/>
    <cellStyle name="Vejica 2 8 3 3 4" xfId="21629"/>
    <cellStyle name="Vejica 2 8 3 3 5" xfId="8919"/>
    <cellStyle name="Vejica 2 8 3 4" xfId="1842"/>
    <cellStyle name="Vejica 2 8 3 4 2" xfId="11737"/>
    <cellStyle name="Vejica 2 8 3 4 2 2" xfId="25895"/>
    <cellStyle name="Vejica 2 8 3 4 3" xfId="15963"/>
    <cellStyle name="Vejica 2 8 3 4 3 2" xfId="30121"/>
    <cellStyle name="Vejica 2 8 3 4 4" xfId="20221"/>
    <cellStyle name="Vejica 2 8 3 4 5" xfId="7511"/>
    <cellStyle name="Vejica 2 8 3 5" xfId="6103"/>
    <cellStyle name="Vejica 2 8 3 5 2" xfId="23045"/>
    <cellStyle name="Vejica 2 8 3 6" xfId="10329"/>
    <cellStyle name="Vejica 2 8 3 6 2" xfId="24487"/>
    <cellStyle name="Vejica 2 8 3 7" xfId="14555"/>
    <cellStyle name="Vejica 2 8 3 7 2" xfId="28713"/>
    <cellStyle name="Vejica 2 8 3 8" xfId="18813"/>
    <cellStyle name="Vejica 2 8 3 9" xfId="4658"/>
    <cellStyle name="Vejica 2 8 4" xfId="786"/>
    <cellStyle name="Vejica 2 8 4 2" xfId="3602"/>
    <cellStyle name="Vejica 2 8 4 2 2" xfId="13497"/>
    <cellStyle name="Vejica 2 8 4 2 2 2" xfId="27655"/>
    <cellStyle name="Vejica 2 8 4 2 3" xfId="17723"/>
    <cellStyle name="Vejica 2 8 4 2 3 2" xfId="31881"/>
    <cellStyle name="Vejica 2 8 4 2 4" xfId="21981"/>
    <cellStyle name="Vejica 2 8 4 2 5" xfId="9271"/>
    <cellStyle name="Vejica 2 8 4 3" xfId="2194"/>
    <cellStyle name="Vejica 2 8 4 3 2" xfId="12089"/>
    <cellStyle name="Vejica 2 8 4 3 2 2" xfId="26247"/>
    <cellStyle name="Vejica 2 8 4 3 3" xfId="16315"/>
    <cellStyle name="Vejica 2 8 4 3 3 2" xfId="30473"/>
    <cellStyle name="Vejica 2 8 4 3 4" xfId="20573"/>
    <cellStyle name="Vejica 2 8 4 3 5" xfId="7863"/>
    <cellStyle name="Vejica 2 8 4 4" xfId="6455"/>
    <cellStyle name="Vejica 2 8 4 4 2" xfId="23397"/>
    <cellStyle name="Vejica 2 8 4 5" xfId="10681"/>
    <cellStyle name="Vejica 2 8 4 5 2" xfId="24839"/>
    <cellStyle name="Vejica 2 8 4 6" xfId="14907"/>
    <cellStyle name="Vejica 2 8 4 6 2" xfId="29065"/>
    <cellStyle name="Vejica 2 8 4 7" xfId="19165"/>
    <cellStyle name="Vejica 2 8 4 8" xfId="5010"/>
    <cellStyle name="Vejica 2 8 4 9" xfId="33321"/>
    <cellStyle name="Vejica 2 8 5" xfId="2866"/>
    <cellStyle name="Vejica 2 8 5 2" xfId="12761"/>
    <cellStyle name="Vejica 2 8 5 2 2" xfId="26919"/>
    <cellStyle name="Vejica 2 8 5 3" xfId="16987"/>
    <cellStyle name="Vejica 2 8 5 3 2" xfId="31145"/>
    <cellStyle name="Vejica 2 8 5 4" xfId="21245"/>
    <cellStyle name="Vejica 2 8 5 5" xfId="8535"/>
    <cellStyle name="Vejica 2 8 6" xfId="1458"/>
    <cellStyle name="Vejica 2 8 6 2" xfId="11353"/>
    <cellStyle name="Vejica 2 8 6 2 2" xfId="25511"/>
    <cellStyle name="Vejica 2 8 6 3" xfId="15579"/>
    <cellStyle name="Vejica 2 8 6 3 2" xfId="29737"/>
    <cellStyle name="Vejica 2 8 6 4" xfId="19837"/>
    <cellStyle name="Vejica 2 8 6 5" xfId="7127"/>
    <cellStyle name="Vejica 2 8 7" xfId="5751"/>
    <cellStyle name="Vejica 2 8 7 2" xfId="22693"/>
    <cellStyle name="Vejica 2 8 8" xfId="9977"/>
    <cellStyle name="Vejica 2 8 8 2" xfId="24135"/>
    <cellStyle name="Vejica 2 8 9" xfId="14203"/>
    <cellStyle name="Vejica 2 8 9 2" xfId="28361"/>
    <cellStyle name="Vejica 2 9" xfId="142"/>
    <cellStyle name="Vejica 2 9 10" xfId="4367"/>
    <cellStyle name="Vejica 2 9 11" xfId="32678"/>
    <cellStyle name="Vejica 2 9 2" xfId="527"/>
    <cellStyle name="Vejica 2 9 2 10" xfId="33062"/>
    <cellStyle name="Vejica 2 9 2 2" xfId="1231"/>
    <cellStyle name="Vejica 2 9 2 2 2" xfId="4047"/>
    <cellStyle name="Vejica 2 9 2 2 2 2" xfId="13942"/>
    <cellStyle name="Vejica 2 9 2 2 2 2 2" xfId="28100"/>
    <cellStyle name="Vejica 2 9 2 2 2 3" xfId="18168"/>
    <cellStyle name="Vejica 2 9 2 2 2 3 2" xfId="32326"/>
    <cellStyle name="Vejica 2 9 2 2 2 4" xfId="22426"/>
    <cellStyle name="Vejica 2 9 2 2 2 5" xfId="9716"/>
    <cellStyle name="Vejica 2 9 2 2 3" xfId="2639"/>
    <cellStyle name="Vejica 2 9 2 2 3 2" xfId="12534"/>
    <cellStyle name="Vejica 2 9 2 2 3 2 2" xfId="26692"/>
    <cellStyle name="Vejica 2 9 2 2 3 3" xfId="16760"/>
    <cellStyle name="Vejica 2 9 2 2 3 3 2" xfId="30918"/>
    <cellStyle name="Vejica 2 9 2 2 3 4" xfId="21018"/>
    <cellStyle name="Vejica 2 9 2 2 3 5" xfId="8308"/>
    <cellStyle name="Vejica 2 9 2 2 4" xfId="6900"/>
    <cellStyle name="Vejica 2 9 2 2 4 2" xfId="23842"/>
    <cellStyle name="Vejica 2 9 2 2 5" xfId="11126"/>
    <cellStyle name="Vejica 2 9 2 2 5 2" xfId="25284"/>
    <cellStyle name="Vejica 2 9 2 2 6" xfId="15352"/>
    <cellStyle name="Vejica 2 9 2 2 6 2" xfId="29510"/>
    <cellStyle name="Vejica 2 9 2 2 7" xfId="19610"/>
    <cellStyle name="Vejica 2 9 2 2 8" xfId="5455"/>
    <cellStyle name="Vejica 2 9 2 2 9" xfId="33766"/>
    <cellStyle name="Vejica 2 9 2 3" xfId="3343"/>
    <cellStyle name="Vejica 2 9 2 3 2" xfId="13238"/>
    <cellStyle name="Vejica 2 9 2 3 2 2" xfId="27396"/>
    <cellStyle name="Vejica 2 9 2 3 3" xfId="17464"/>
    <cellStyle name="Vejica 2 9 2 3 3 2" xfId="31622"/>
    <cellStyle name="Vejica 2 9 2 3 4" xfId="21722"/>
    <cellStyle name="Vejica 2 9 2 3 5" xfId="9012"/>
    <cellStyle name="Vejica 2 9 2 4" xfId="1935"/>
    <cellStyle name="Vejica 2 9 2 4 2" xfId="11830"/>
    <cellStyle name="Vejica 2 9 2 4 2 2" xfId="25988"/>
    <cellStyle name="Vejica 2 9 2 4 3" xfId="16056"/>
    <cellStyle name="Vejica 2 9 2 4 3 2" xfId="30214"/>
    <cellStyle name="Vejica 2 9 2 4 4" xfId="20314"/>
    <cellStyle name="Vejica 2 9 2 4 5" xfId="7604"/>
    <cellStyle name="Vejica 2 9 2 5" xfId="6196"/>
    <cellStyle name="Vejica 2 9 2 5 2" xfId="23138"/>
    <cellStyle name="Vejica 2 9 2 6" xfId="10422"/>
    <cellStyle name="Vejica 2 9 2 6 2" xfId="24580"/>
    <cellStyle name="Vejica 2 9 2 7" xfId="14648"/>
    <cellStyle name="Vejica 2 9 2 7 2" xfId="28806"/>
    <cellStyle name="Vejica 2 9 2 8" xfId="18906"/>
    <cellStyle name="Vejica 2 9 2 9" xfId="4751"/>
    <cellStyle name="Vejica 2 9 3" xfId="879"/>
    <cellStyle name="Vejica 2 9 3 2" xfId="3695"/>
    <cellStyle name="Vejica 2 9 3 2 2" xfId="13590"/>
    <cellStyle name="Vejica 2 9 3 2 2 2" xfId="27748"/>
    <cellStyle name="Vejica 2 9 3 2 3" xfId="17816"/>
    <cellStyle name="Vejica 2 9 3 2 3 2" xfId="31974"/>
    <cellStyle name="Vejica 2 9 3 2 4" xfId="22074"/>
    <cellStyle name="Vejica 2 9 3 2 5" xfId="9364"/>
    <cellStyle name="Vejica 2 9 3 3" xfId="2287"/>
    <cellStyle name="Vejica 2 9 3 3 2" xfId="12182"/>
    <cellStyle name="Vejica 2 9 3 3 2 2" xfId="26340"/>
    <cellStyle name="Vejica 2 9 3 3 3" xfId="16408"/>
    <cellStyle name="Vejica 2 9 3 3 3 2" xfId="30566"/>
    <cellStyle name="Vejica 2 9 3 3 4" xfId="20666"/>
    <cellStyle name="Vejica 2 9 3 3 5" xfId="7956"/>
    <cellStyle name="Vejica 2 9 3 4" xfId="6548"/>
    <cellStyle name="Vejica 2 9 3 4 2" xfId="23490"/>
    <cellStyle name="Vejica 2 9 3 5" xfId="10774"/>
    <cellStyle name="Vejica 2 9 3 5 2" xfId="24932"/>
    <cellStyle name="Vejica 2 9 3 6" xfId="15000"/>
    <cellStyle name="Vejica 2 9 3 6 2" xfId="29158"/>
    <cellStyle name="Vejica 2 9 3 7" xfId="19258"/>
    <cellStyle name="Vejica 2 9 3 8" xfId="5103"/>
    <cellStyle name="Vejica 2 9 3 9" xfId="33414"/>
    <cellStyle name="Vejica 2 9 4" xfId="2959"/>
    <cellStyle name="Vejica 2 9 4 2" xfId="12854"/>
    <cellStyle name="Vejica 2 9 4 2 2" xfId="27012"/>
    <cellStyle name="Vejica 2 9 4 3" xfId="17080"/>
    <cellStyle name="Vejica 2 9 4 3 2" xfId="31238"/>
    <cellStyle name="Vejica 2 9 4 4" xfId="21338"/>
    <cellStyle name="Vejica 2 9 4 5" xfId="8628"/>
    <cellStyle name="Vejica 2 9 5" xfId="1551"/>
    <cellStyle name="Vejica 2 9 5 2" xfId="11446"/>
    <cellStyle name="Vejica 2 9 5 2 2" xfId="25604"/>
    <cellStyle name="Vejica 2 9 5 3" xfId="15672"/>
    <cellStyle name="Vejica 2 9 5 3 2" xfId="29830"/>
    <cellStyle name="Vejica 2 9 5 4" xfId="19930"/>
    <cellStyle name="Vejica 2 9 5 5" xfId="7220"/>
    <cellStyle name="Vejica 2 9 6" xfId="5812"/>
    <cellStyle name="Vejica 2 9 6 2" xfId="22754"/>
    <cellStyle name="Vejica 2 9 7" xfId="10038"/>
    <cellStyle name="Vejica 2 9 7 2" xfId="24196"/>
    <cellStyle name="Vejica 2 9 8" xfId="14264"/>
    <cellStyle name="Vejica 2 9 8 2" xfId="28422"/>
    <cellStyle name="Vejica 2 9 9" xfId="18522"/>
    <cellStyle name="Vejica 3" xfId="80"/>
    <cellStyle name="Vejica 4" xfId="72"/>
    <cellStyle name="Vejica 5" xfId="5679"/>
    <cellStyle name="Vejica 5 2" xfId="22624"/>
    <cellStyle name="Vejica 6" xfId="9908"/>
    <cellStyle name="Vejica 6 2" xfId="24066"/>
    <cellStyle name="Vejica 7" xfId="14134"/>
    <cellStyle name="Vejica 7 2" xfId="28292"/>
    <cellStyle name="Vejica 8" xfId="18392"/>
    <cellStyle name="Vejica 9" xfId="2"/>
    <cellStyle name="Zuza"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9"/>
  <sheetViews>
    <sheetView tabSelected="1" view="pageLayout" topLeftCell="A22" zoomScaleNormal="100" zoomScaleSheetLayoutView="115" workbookViewId="0">
      <selection activeCell="F35" sqref="F35"/>
    </sheetView>
  </sheetViews>
  <sheetFormatPr defaultRowHeight="15" x14ac:dyDescent="0.25"/>
  <cols>
    <col min="1" max="1" width="3.140625" style="12" customWidth="1"/>
    <col min="2" max="2" width="69.85546875" style="13" customWidth="1"/>
    <col min="3" max="3" width="1.140625" style="14" customWidth="1"/>
    <col min="4" max="4" width="7.140625" style="15" bestFit="1" customWidth="1"/>
    <col min="5" max="5" width="9.42578125" style="15" bestFit="1" customWidth="1"/>
    <col min="6" max="6" width="18" style="3" customWidth="1"/>
    <col min="7" max="7" width="12.28515625" style="48" customWidth="1"/>
  </cols>
  <sheetData>
    <row r="2" spans="1:7" ht="16.5" customHeight="1" x14ac:dyDescent="0.25">
      <c r="A2" s="16" t="s">
        <v>55</v>
      </c>
      <c r="B2" s="14"/>
    </row>
    <row r="3" spans="1:7" ht="16.5" customHeight="1" x14ac:dyDescent="0.3">
      <c r="A3" s="17"/>
      <c r="B3" s="18"/>
    </row>
    <row r="4" spans="1:7" ht="17.25" x14ac:dyDescent="0.25">
      <c r="B4" s="16"/>
    </row>
    <row r="5" spans="1:7" x14ac:dyDescent="0.25">
      <c r="B5" s="19" t="s">
        <v>27</v>
      </c>
      <c r="G5" s="48">
        <f>G40</f>
        <v>0</v>
      </c>
    </row>
    <row r="6" spans="1:7" x14ac:dyDescent="0.25">
      <c r="B6" s="13" t="s">
        <v>2</v>
      </c>
      <c r="G6" s="48">
        <f>G70</f>
        <v>0</v>
      </c>
    </row>
    <row r="7" spans="1:7" x14ac:dyDescent="0.25">
      <c r="B7" s="13" t="s">
        <v>1</v>
      </c>
      <c r="G7" s="48">
        <f>G91</f>
        <v>0</v>
      </c>
    </row>
    <row r="8" spans="1:7" x14ac:dyDescent="0.25">
      <c r="B8" s="13" t="s">
        <v>12</v>
      </c>
      <c r="G8" s="48">
        <f>G138</f>
        <v>0</v>
      </c>
    </row>
    <row r="9" spans="1:7" x14ac:dyDescent="0.25">
      <c r="B9" s="20" t="s">
        <v>14</v>
      </c>
      <c r="C9" s="21"/>
      <c r="D9" s="22"/>
      <c r="E9" s="22"/>
      <c r="F9" s="4"/>
      <c r="G9" s="49">
        <f>G5+GUD6+G7+G8</f>
        <v>0</v>
      </c>
    </row>
    <row r="11" spans="1:7" ht="355.5" customHeight="1" x14ac:dyDescent="0.25">
      <c r="B11" s="13" t="s">
        <v>87</v>
      </c>
    </row>
    <row r="12" spans="1:7" ht="90" x14ac:dyDescent="0.25">
      <c r="B12" s="23" t="s">
        <v>56</v>
      </c>
    </row>
    <row r="13" spans="1:7" ht="75" x14ac:dyDescent="0.25">
      <c r="B13" s="13" t="s">
        <v>57</v>
      </c>
    </row>
    <row r="14" spans="1:7" s="1" customFormat="1" x14ac:dyDescent="0.25">
      <c r="A14" s="24"/>
      <c r="B14" s="25"/>
      <c r="C14" s="25"/>
      <c r="D14" s="26" t="s">
        <v>7</v>
      </c>
      <c r="E14" s="26" t="s">
        <v>8</v>
      </c>
      <c r="F14" s="5" t="s">
        <v>9</v>
      </c>
      <c r="G14" s="50" t="s">
        <v>10</v>
      </c>
    </row>
    <row r="15" spans="1:7" s="1" customFormat="1" ht="17.25" x14ac:dyDescent="0.25">
      <c r="A15" s="12"/>
      <c r="B15" s="27" t="s">
        <v>27</v>
      </c>
      <c r="C15" s="14"/>
      <c r="D15" s="14"/>
      <c r="E15" s="14"/>
      <c r="F15" s="6"/>
      <c r="G15" s="14"/>
    </row>
    <row r="16" spans="1:7" s="1" customFormat="1" x14ac:dyDescent="0.25">
      <c r="A16" s="12"/>
      <c r="B16" s="13"/>
      <c r="C16" s="14"/>
      <c r="D16" s="15"/>
      <c r="E16" s="15"/>
      <c r="F16" s="3"/>
      <c r="G16" s="48"/>
    </row>
    <row r="17" spans="1:7" s="1" customFormat="1" ht="75" x14ac:dyDescent="0.25">
      <c r="A17" s="12" t="s">
        <v>17</v>
      </c>
      <c r="B17" s="13" t="s">
        <v>28</v>
      </c>
      <c r="C17" s="14"/>
      <c r="D17" s="15" t="s">
        <v>5</v>
      </c>
      <c r="E17" s="15">
        <v>1</v>
      </c>
      <c r="F17" s="2">
        <v>0</v>
      </c>
      <c r="G17" s="48">
        <f>F17*E17</f>
        <v>0</v>
      </c>
    </row>
    <row r="18" spans="1:7" s="1" customFormat="1" x14ac:dyDescent="0.25">
      <c r="A18" s="12"/>
      <c r="B18" s="13"/>
      <c r="C18" s="14"/>
      <c r="D18" s="15"/>
      <c r="E18" s="15"/>
      <c r="F18" s="3"/>
      <c r="G18" s="48"/>
    </row>
    <row r="19" spans="1:7" s="1" customFormat="1" ht="30" x14ac:dyDescent="0.25">
      <c r="A19" s="12" t="s">
        <v>18</v>
      </c>
      <c r="B19" s="13" t="s">
        <v>26</v>
      </c>
      <c r="C19" s="14"/>
      <c r="D19" s="15" t="s">
        <v>5</v>
      </c>
      <c r="E19" s="15">
        <v>1</v>
      </c>
      <c r="F19" s="2">
        <v>0</v>
      </c>
      <c r="G19" s="48">
        <f>F19*E19</f>
        <v>0</v>
      </c>
    </row>
    <row r="20" spans="1:7" s="1" customFormat="1" x14ac:dyDescent="0.25">
      <c r="A20" s="28"/>
      <c r="B20" s="29"/>
      <c r="C20" s="29"/>
      <c r="D20" s="30"/>
      <c r="E20" s="30"/>
      <c r="F20" s="7"/>
      <c r="G20" s="51"/>
    </row>
    <row r="21" spans="1:7" s="1" customFormat="1" ht="30" x14ac:dyDescent="0.25">
      <c r="A21" s="12" t="s">
        <v>19</v>
      </c>
      <c r="B21" s="13" t="s">
        <v>44</v>
      </c>
      <c r="C21" s="14"/>
      <c r="D21" s="29"/>
      <c r="E21" s="29"/>
      <c r="F21" s="8"/>
      <c r="G21" s="29"/>
    </row>
    <row r="22" spans="1:7" s="1" customFormat="1" x14ac:dyDescent="0.25">
      <c r="A22" s="12"/>
      <c r="B22" s="13" t="s">
        <v>41</v>
      </c>
      <c r="C22" s="14"/>
      <c r="D22" s="15" t="s">
        <v>5</v>
      </c>
      <c r="E22" s="15">
        <v>1</v>
      </c>
      <c r="F22" s="2">
        <v>0</v>
      </c>
      <c r="G22" s="48">
        <f>F22*E22</f>
        <v>0</v>
      </c>
    </row>
    <row r="23" spans="1:7" s="1" customFormat="1" x14ac:dyDescent="0.25">
      <c r="A23" s="12"/>
      <c r="B23" s="13" t="s">
        <v>61</v>
      </c>
      <c r="C23" s="14"/>
      <c r="D23" s="15" t="s">
        <v>5</v>
      </c>
      <c r="E23" s="15">
        <v>1</v>
      </c>
      <c r="F23" s="2">
        <v>0</v>
      </c>
      <c r="G23" s="48">
        <f>F23*E23</f>
        <v>0</v>
      </c>
    </row>
    <row r="24" spans="1:7" s="1" customFormat="1" x14ac:dyDescent="0.25">
      <c r="A24" s="12"/>
      <c r="B24" s="13" t="s">
        <v>45</v>
      </c>
      <c r="C24" s="14"/>
      <c r="D24" s="15" t="s">
        <v>5</v>
      </c>
      <c r="E24" s="15">
        <v>1</v>
      </c>
      <c r="F24" s="2">
        <v>0</v>
      </c>
      <c r="G24" s="48">
        <f>F24*E24</f>
        <v>0</v>
      </c>
    </row>
    <row r="25" spans="1:7" s="1" customFormat="1" x14ac:dyDescent="0.25">
      <c r="A25" s="28"/>
      <c r="B25" s="29"/>
      <c r="C25" s="29"/>
      <c r="D25" s="30"/>
      <c r="E25" s="30"/>
      <c r="F25" s="7"/>
      <c r="G25" s="51"/>
    </row>
    <row r="26" spans="1:7" s="1" customFormat="1" ht="39" x14ac:dyDescent="0.25">
      <c r="A26" s="28"/>
      <c r="B26" s="31" t="s">
        <v>43</v>
      </c>
      <c r="C26" s="29"/>
      <c r="D26" s="30"/>
      <c r="E26" s="30"/>
      <c r="F26" s="7"/>
      <c r="G26" s="51"/>
    </row>
    <row r="27" spans="1:7" s="1" customFormat="1" x14ac:dyDescent="0.25">
      <c r="A27" s="28"/>
      <c r="B27" s="29"/>
      <c r="C27" s="29"/>
      <c r="D27" s="30"/>
      <c r="E27" s="30"/>
      <c r="F27" s="7"/>
      <c r="G27" s="51"/>
    </row>
    <row r="28" spans="1:7" ht="30" x14ac:dyDescent="0.25">
      <c r="A28" s="12" t="s">
        <v>20</v>
      </c>
      <c r="B28" s="13" t="s">
        <v>30</v>
      </c>
      <c r="D28" s="15" t="s">
        <v>5</v>
      </c>
      <c r="E28" s="15">
        <v>1</v>
      </c>
      <c r="F28" s="2">
        <v>0</v>
      </c>
      <c r="G28" s="48">
        <f>F28*E28</f>
        <v>0</v>
      </c>
    </row>
    <row r="30" spans="1:7" ht="45" x14ac:dyDescent="0.25">
      <c r="A30" s="12" t="s">
        <v>21</v>
      </c>
      <c r="B30" s="13" t="s">
        <v>29</v>
      </c>
      <c r="D30" s="15" t="s">
        <v>0</v>
      </c>
      <c r="E30" s="15">
        <v>42.28</v>
      </c>
      <c r="F30" s="2">
        <v>0</v>
      </c>
      <c r="G30" s="48">
        <f>F30*E30</f>
        <v>0</v>
      </c>
    </row>
    <row r="32" spans="1:7" ht="30" x14ac:dyDescent="0.25">
      <c r="A32" s="12" t="s">
        <v>54</v>
      </c>
      <c r="B32" s="13" t="s">
        <v>31</v>
      </c>
      <c r="D32" s="15" t="s">
        <v>4</v>
      </c>
      <c r="E32" s="15">
        <v>8</v>
      </c>
      <c r="F32" s="2">
        <v>0</v>
      </c>
      <c r="G32" s="48">
        <f>F32*E32</f>
        <v>0</v>
      </c>
    </row>
    <row r="34" spans="1:7" ht="60" x14ac:dyDescent="0.25">
      <c r="A34" s="12" t="s">
        <v>22</v>
      </c>
      <c r="B34" s="13" t="s">
        <v>42</v>
      </c>
    </row>
    <row r="35" spans="1:7" x14ac:dyDescent="0.25">
      <c r="B35" s="13" t="s">
        <v>41</v>
      </c>
      <c r="D35" s="15" t="s">
        <v>4</v>
      </c>
      <c r="E35" s="15">
        <v>2</v>
      </c>
      <c r="F35" s="2">
        <v>0</v>
      </c>
      <c r="G35" s="48">
        <f t="shared" ref="G35" si="0">F35*E35</f>
        <v>0</v>
      </c>
    </row>
    <row r="36" spans="1:7" x14ac:dyDescent="0.25">
      <c r="B36" s="13" t="s">
        <v>61</v>
      </c>
      <c r="D36" s="15" t="s">
        <v>4</v>
      </c>
      <c r="E36" s="15">
        <v>1</v>
      </c>
      <c r="F36" s="2">
        <v>0</v>
      </c>
      <c r="G36" s="48">
        <f t="shared" ref="G36" si="1">F36*E36</f>
        <v>0</v>
      </c>
    </row>
    <row r="38" spans="1:7" ht="30" x14ac:dyDescent="0.25">
      <c r="A38" s="12" t="s">
        <v>23</v>
      </c>
      <c r="B38" s="13" t="s">
        <v>32</v>
      </c>
      <c r="D38" s="15" t="s">
        <v>16</v>
      </c>
      <c r="E38" s="15">
        <v>3</v>
      </c>
      <c r="F38" s="2">
        <v>0</v>
      </c>
      <c r="G38" s="48">
        <f>F38*E38</f>
        <v>0</v>
      </c>
    </row>
    <row r="40" spans="1:7" ht="16.5" thickBot="1" x14ac:dyDescent="0.3">
      <c r="B40" s="32" t="s">
        <v>33</v>
      </c>
      <c r="C40" s="33"/>
      <c r="D40" s="34"/>
      <c r="E40" s="34"/>
      <c r="F40" s="9"/>
      <c r="G40" s="52">
        <f>SUM(G16:G38)</f>
        <v>0</v>
      </c>
    </row>
    <row r="41" spans="1:7" ht="15.75" thickTop="1" x14ac:dyDescent="0.25"/>
    <row r="43" spans="1:7" ht="17.25" x14ac:dyDescent="0.25">
      <c r="B43" s="27" t="s">
        <v>2</v>
      </c>
      <c r="D43" s="14"/>
      <c r="E43" s="14"/>
      <c r="F43" s="6"/>
      <c r="G43" s="14"/>
    </row>
    <row r="44" spans="1:7" ht="99" customHeight="1" x14ac:dyDescent="0.25">
      <c r="B44" s="13" t="s">
        <v>62</v>
      </c>
      <c r="D44" s="14"/>
      <c r="E44" s="14"/>
      <c r="F44" s="6"/>
      <c r="G44" s="14"/>
    </row>
    <row r="46" spans="1:7" ht="60" x14ac:dyDescent="0.25">
      <c r="A46" s="12" t="s">
        <v>17</v>
      </c>
      <c r="B46" s="13" t="s">
        <v>58</v>
      </c>
    </row>
    <row r="47" spans="1:7" x14ac:dyDescent="0.25">
      <c r="B47" s="13" t="s">
        <v>34</v>
      </c>
      <c r="D47" s="15" t="s">
        <v>6</v>
      </c>
      <c r="E47" s="35">
        <v>39.888000000000005</v>
      </c>
      <c r="F47" s="2">
        <v>0</v>
      </c>
      <c r="G47" s="48">
        <f>F47*E47</f>
        <v>0</v>
      </c>
    </row>
    <row r="48" spans="1:7" x14ac:dyDescent="0.25">
      <c r="E48" s="35"/>
    </row>
    <row r="49" spans="1:7" ht="75" x14ac:dyDescent="0.25">
      <c r="A49" s="12" t="s">
        <v>18</v>
      </c>
      <c r="B49" s="13" t="s">
        <v>59</v>
      </c>
      <c r="E49" s="35"/>
    </row>
    <row r="50" spans="1:7" x14ac:dyDescent="0.25">
      <c r="B50" s="13" t="s">
        <v>34</v>
      </c>
      <c r="D50" s="15" t="s">
        <v>6</v>
      </c>
      <c r="E50" s="35">
        <v>59.831999999999994</v>
      </c>
      <c r="F50" s="2">
        <v>0</v>
      </c>
      <c r="G50" s="48">
        <f>F50*E50</f>
        <v>0</v>
      </c>
    </row>
    <row r="51" spans="1:7" x14ac:dyDescent="0.25">
      <c r="E51" s="35"/>
    </row>
    <row r="52" spans="1:7" ht="75.75" customHeight="1" x14ac:dyDescent="0.25">
      <c r="A52" s="12" t="s">
        <v>19</v>
      </c>
      <c r="B52" s="13" t="s">
        <v>46</v>
      </c>
      <c r="E52" s="35"/>
      <c r="F52" s="2"/>
    </row>
    <row r="53" spans="1:7" x14ac:dyDescent="0.25">
      <c r="B53" s="13" t="s">
        <v>48</v>
      </c>
      <c r="D53" s="36" t="s">
        <v>47</v>
      </c>
      <c r="E53" s="35">
        <v>39.888000000000005</v>
      </c>
      <c r="F53" s="2">
        <v>0</v>
      </c>
      <c r="G53" s="11">
        <f>F53*E53</f>
        <v>0</v>
      </c>
    </row>
    <row r="54" spans="1:7" x14ac:dyDescent="0.25">
      <c r="B54" s="37"/>
      <c r="D54" s="36"/>
      <c r="E54" s="38"/>
      <c r="F54" s="2"/>
      <c r="G54" s="11"/>
    </row>
    <row r="55" spans="1:7" x14ac:dyDescent="0.25">
      <c r="A55" s="12" t="s">
        <v>20</v>
      </c>
      <c r="B55" s="13" t="s">
        <v>36</v>
      </c>
      <c r="D55" s="15" t="s">
        <v>35</v>
      </c>
      <c r="E55" s="35">
        <v>25.367999999999999</v>
      </c>
      <c r="F55" s="2">
        <v>0</v>
      </c>
      <c r="G55" s="48">
        <f>F55*E55</f>
        <v>0</v>
      </c>
    </row>
    <row r="56" spans="1:7" ht="11.25" customHeight="1" x14ac:dyDescent="0.25">
      <c r="B56" s="39"/>
      <c r="C56" s="40"/>
      <c r="D56" s="41"/>
      <c r="E56" s="41"/>
      <c r="F56" s="10"/>
      <c r="G56" s="53"/>
    </row>
    <row r="57" spans="1:7" ht="45" x14ac:dyDescent="0.25">
      <c r="A57" s="12" t="s">
        <v>21</v>
      </c>
      <c r="B57" s="13" t="s">
        <v>37</v>
      </c>
      <c r="D57" s="15" t="s">
        <v>35</v>
      </c>
      <c r="E57" s="15">
        <v>130</v>
      </c>
      <c r="F57" s="2">
        <v>0</v>
      </c>
      <c r="G57" s="48">
        <f>F57*E57</f>
        <v>0</v>
      </c>
    </row>
    <row r="58" spans="1:7" ht="10.5" customHeight="1" x14ac:dyDescent="0.25"/>
    <row r="59" spans="1:7" ht="75" x14ac:dyDescent="0.25">
      <c r="A59" s="12" t="s">
        <v>54</v>
      </c>
      <c r="B59" s="13" t="s">
        <v>38</v>
      </c>
      <c r="D59" s="15" t="s">
        <v>6</v>
      </c>
      <c r="E59" s="15">
        <v>16.86</v>
      </c>
      <c r="F59" s="2">
        <v>0</v>
      </c>
      <c r="G59" s="48">
        <f>F59*E59</f>
        <v>0</v>
      </c>
    </row>
    <row r="61" spans="1:7" ht="45" x14ac:dyDescent="0.25">
      <c r="A61" s="12" t="s">
        <v>22</v>
      </c>
      <c r="B61" s="23" t="s">
        <v>60</v>
      </c>
      <c r="D61" s="15" t="s">
        <v>6</v>
      </c>
      <c r="E61" s="35">
        <v>59.831999999999994</v>
      </c>
      <c r="F61" s="2">
        <v>0</v>
      </c>
      <c r="G61" s="48">
        <f>F61*E61</f>
        <v>0</v>
      </c>
    </row>
    <row r="63" spans="1:7" ht="60" x14ac:dyDescent="0.25">
      <c r="A63" s="12" t="s">
        <v>23</v>
      </c>
      <c r="B63" s="13" t="s">
        <v>51</v>
      </c>
      <c r="D63" s="15" t="s">
        <v>6</v>
      </c>
      <c r="E63" s="42">
        <v>22.908000000000001</v>
      </c>
      <c r="F63" s="2">
        <v>0</v>
      </c>
      <c r="G63" s="48">
        <f>F63*E63</f>
        <v>0</v>
      </c>
    </row>
    <row r="64" spans="1:7" x14ac:dyDescent="0.25">
      <c r="E64" s="43"/>
    </row>
    <row r="65" spans="1:7" ht="30" x14ac:dyDescent="0.25">
      <c r="A65" s="12" t="s">
        <v>24</v>
      </c>
      <c r="B65" s="13" t="s">
        <v>39</v>
      </c>
      <c r="D65" s="15" t="s">
        <v>0</v>
      </c>
      <c r="E65" s="15">
        <v>42.28</v>
      </c>
      <c r="F65" s="2">
        <v>0</v>
      </c>
      <c r="G65" s="48">
        <f>E65*F65</f>
        <v>0</v>
      </c>
    </row>
    <row r="67" spans="1:7" ht="30" x14ac:dyDescent="0.25">
      <c r="A67" s="12" t="s">
        <v>25</v>
      </c>
      <c r="B67" s="13" t="s">
        <v>49</v>
      </c>
      <c r="D67" s="15" t="s">
        <v>35</v>
      </c>
      <c r="E67" s="15">
        <v>84.56</v>
      </c>
      <c r="F67" s="2">
        <v>0</v>
      </c>
      <c r="G67" s="48">
        <f>F67*E67</f>
        <v>0</v>
      </c>
    </row>
    <row r="69" spans="1:7" x14ac:dyDescent="0.25">
      <c r="B69" s="14"/>
      <c r="D69" s="14"/>
      <c r="E69" s="14"/>
      <c r="F69" s="6"/>
      <c r="G69" s="14"/>
    </row>
    <row r="70" spans="1:7" ht="16.5" thickBot="1" x14ac:dyDescent="0.3">
      <c r="B70" s="32" t="s">
        <v>15</v>
      </c>
      <c r="C70" s="33"/>
      <c r="D70" s="34"/>
      <c r="E70" s="34"/>
      <c r="F70" s="9"/>
      <c r="G70" s="52">
        <f>SUM(G44:G69)</f>
        <v>0</v>
      </c>
    </row>
    <row r="71" spans="1:7" ht="15.75" thickTop="1" x14ac:dyDescent="0.25">
      <c r="A71" s="14"/>
    </row>
    <row r="72" spans="1:7" ht="17.25" x14ac:dyDescent="0.25">
      <c r="B72" s="27" t="s">
        <v>1</v>
      </c>
    </row>
    <row r="74" spans="1:7" x14ac:dyDescent="0.25">
      <c r="A74" s="12" t="s">
        <v>17</v>
      </c>
      <c r="B74" s="13" t="s">
        <v>53</v>
      </c>
      <c r="D74" s="15" t="s">
        <v>5</v>
      </c>
      <c r="E74" s="15">
        <v>4</v>
      </c>
      <c r="F74" s="2">
        <v>0</v>
      </c>
      <c r="G74" s="48">
        <f>F74*E74</f>
        <v>0</v>
      </c>
    </row>
    <row r="76" spans="1:7" ht="45" x14ac:dyDescent="0.25">
      <c r="A76" s="12" t="s">
        <v>18</v>
      </c>
      <c r="B76" s="13" t="s">
        <v>63</v>
      </c>
      <c r="D76" s="15" t="s">
        <v>0</v>
      </c>
      <c r="E76" s="15">
        <v>42.28</v>
      </c>
      <c r="F76" s="2">
        <v>0</v>
      </c>
      <c r="G76" s="48">
        <f>F76*E76</f>
        <v>0</v>
      </c>
    </row>
    <row r="78" spans="1:7" ht="30" x14ac:dyDescent="0.25">
      <c r="A78" s="12" t="s">
        <v>19</v>
      </c>
      <c r="B78" s="13" t="s">
        <v>71</v>
      </c>
      <c r="D78" s="15" t="s">
        <v>4</v>
      </c>
      <c r="E78" s="15">
        <v>4</v>
      </c>
      <c r="F78" s="2">
        <v>0</v>
      </c>
      <c r="G78" s="48">
        <f>F78*E78</f>
        <v>0</v>
      </c>
    </row>
    <row r="79" spans="1:7" x14ac:dyDescent="0.25">
      <c r="A79" s="14"/>
    </row>
    <row r="80" spans="1:7" ht="37.5" customHeight="1" x14ac:dyDescent="0.25">
      <c r="A80" s="12" t="s">
        <v>20</v>
      </c>
      <c r="B80" s="44" t="s">
        <v>64</v>
      </c>
      <c r="D80" s="15" t="s">
        <v>5</v>
      </c>
      <c r="E80" s="15">
        <v>4</v>
      </c>
      <c r="F80" s="2">
        <v>0</v>
      </c>
      <c r="G80" s="48">
        <f>F80*E80</f>
        <v>0</v>
      </c>
    </row>
    <row r="82" spans="1:7" ht="30" x14ac:dyDescent="0.25">
      <c r="A82" s="12" t="s">
        <v>21</v>
      </c>
      <c r="B82" s="13" t="s">
        <v>65</v>
      </c>
      <c r="D82" s="15" t="s">
        <v>4</v>
      </c>
      <c r="E82" s="15">
        <v>4</v>
      </c>
      <c r="F82" s="2">
        <v>0</v>
      </c>
      <c r="G82" s="48">
        <f>F82*E82</f>
        <v>0</v>
      </c>
    </row>
    <row r="84" spans="1:7" ht="30" x14ac:dyDescent="0.25">
      <c r="A84" s="12" t="s">
        <v>54</v>
      </c>
      <c r="B84" s="13" t="s">
        <v>66</v>
      </c>
      <c r="D84" s="15" t="s">
        <v>4</v>
      </c>
      <c r="E84" s="15">
        <v>4</v>
      </c>
      <c r="F84" s="2">
        <v>0</v>
      </c>
      <c r="G84" s="48">
        <f>F84*E84</f>
        <v>0</v>
      </c>
    </row>
    <row r="85" spans="1:7" x14ac:dyDescent="0.25">
      <c r="F85" s="2"/>
    </row>
    <row r="86" spans="1:7" ht="60" x14ac:dyDescent="0.25">
      <c r="A86" s="12" t="s">
        <v>22</v>
      </c>
      <c r="B86" s="13" t="s">
        <v>50</v>
      </c>
      <c r="D86" s="15" t="s">
        <v>5</v>
      </c>
      <c r="E86" s="15">
        <v>4</v>
      </c>
      <c r="F86" s="2">
        <v>0</v>
      </c>
      <c r="G86" s="48">
        <f>F86*E86</f>
        <v>0</v>
      </c>
    </row>
    <row r="88" spans="1:7" ht="24" customHeight="1" x14ac:dyDescent="0.25">
      <c r="A88" s="12" t="s">
        <v>23</v>
      </c>
      <c r="B88" s="13" t="s">
        <v>40</v>
      </c>
      <c r="D88" s="15" t="s">
        <v>5</v>
      </c>
      <c r="E88" s="15">
        <v>4</v>
      </c>
      <c r="F88" s="2">
        <v>0</v>
      </c>
      <c r="G88" s="48">
        <f>F88*E88</f>
        <v>0</v>
      </c>
    </row>
    <row r="89" spans="1:7" x14ac:dyDescent="0.25">
      <c r="A89" s="14"/>
    </row>
    <row r="90" spans="1:7" x14ac:dyDescent="0.25">
      <c r="A90" s="14"/>
    </row>
    <row r="91" spans="1:7" ht="16.5" thickBot="1" x14ac:dyDescent="0.3">
      <c r="B91" s="32" t="s">
        <v>13</v>
      </c>
      <c r="C91" s="33"/>
      <c r="D91" s="34"/>
      <c r="E91" s="34"/>
      <c r="F91" s="9"/>
      <c r="G91" s="52">
        <f>SUM(G74:G89)</f>
        <v>0</v>
      </c>
    </row>
    <row r="92" spans="1:7" ht="15.75" thickTop="1" x14ac:dyDescent="0.25"/>
    <row r="93" spans="1:7" ht="17.25" x14ac:dyDescent="0.25">
      <c r="B93" s="27" t="s">
        <v>12</v>
      </c>
    </row>
    <row r="94" spans="1:7" ht="17.25" x14ac:dyDescent="0.25">
      <c r="B94" s="27"/>
    </row>
    <row r="95" spans="1:7" ht="15" customHeight="1" x14ac:dyDescent="0.25">
      <c r="B95" s="55" t="s">
        <v>69</v>
      </c>
      <c r="C95" s="55"/>
      <c r="D95" s="55"/>
      <c r="E95" s="45"/>
    </row>
    <row r="96" spans="1:7" x14ac:dyDescent="0.25">
      <c r="A96" s="45"/>
      <c r="B96" s="55"/>
      <c r="C96" s="55"/>
      <c r="D96" s="55"/>
      <c r="E96" s="45"/>
    </row>
    <row r="97" spans="1:7" x14ac:dyDescent="0.25">
      <c r="A97" s="45"/>
      <c r="B97" s="55"/>
      <c r="C97" s="55"/>
      <c r="D97" s="55"/>
      <c r="E97" s="45"/>
    </row>
    <row r="98" spans="1:7" x14ac:dyDescent="0.25">
      <c r="A98" s="45"/>
      <c r="B98" s="55"/>
      <c r="C98" s="55"/>
      <c r="D98" s="55"/>
      <c r="E98" s="45"/>
    </row>
    <row r="99" spans="1:7" x14ac:dyDescent="0.25">
      <c r="A99" s="45"/>
      <c r="B99" s="55"/>
      <c r="C99" s="55"/>
      <c r="D99" s="55"/>
      <c r="E99" s="45"/>
    </row>
    <row r="100" spans="1:7" x14ac:dyDescent="0.25">
      <c r="A100" s="45"/>
      <c r="B100" s="55"/>
      <c r="C100" s="55"/>
      <c r="D100" s="55"/>
      <c r="E100" s="45"/>
    </row>
    <row r="101" spans="1:7" x14ac:dyDescent="0.25">
      <c r="A101" s="45"/>
      <c r="B101" s="55"/>
      <c r="C101" s="55"/>
      <c r="D101" s="55"/>
      <c r="E101" s="45"/>
    </row>
    <row r="102" spans="1:7" x14ac:dyDescent="0.25">
      <c r="A102" s="45"/>
      <c r="B102" s="55"/>
      <c r="C102" s="55"/>
      <c r="D102" s="55"/>
      <c r="E102" s="45"/>
    </row>
    <row r="103" spans="1:7" x14ac:dyDescent="0.25">
      <c r="A103" s="45"/>
      <c r="B103" s="55"/>
      <c r="C103" s="55"/>
      <c r="D103" s="55"/>
      <c r="E103" s="45"/>
    </row>
    <row r="104" spans="1:7" x14ac:dyDescent="0.25">
      <c r="A104" s="45"/>
      <c r="B104" s="55"/>
      <c r="C104" s="55"/>
      <c r="D104" s="55"/>
      <c r="E104" s="45"/>
    </row>
    <row r="105" spans="1:7" x14ac:dyDescent="0.25">
      <c r="A105" s="45"/>
      <c r="B105" s="55"/>
      <c r="C105" s="55"/>
      <c r="D105" s="55"/>
      <c r="E105" s="45"/>
    </row>
    <row r="106" spans="1:7" x14ac:dyDescent="0.25">
      <c r="A106" s="45"/>
      <c r="B106" s="55"/>
      <c r="C106" s="55"/>
      <c r="D106" s="55"/>
      <c r="E106" s="45"/>
    </row>
    <row r="107" spans="1:7" x14ac:dyDescent="0.25">
      <c r="A107" s="45"/>
      <c r="B107" s="55"/>
      <c r="C107" s="55"/>
      <c r="D107" s="55"/>
      <c r="E107" s="45"/>
    </row>
    <row r="108" spans="1:7" x14ac:dyDescent="0.25">
      <c r="A108" s="45"/>
      <c r="B108" s="55"/>
      <c r="C108" s="55"/>
      <c r="D108" s="55"/>
      <c r="E108" s="45"/>
    </row>
    <row r="109" spans="1:7" x14ac:dyDescent="0.25">
      <c r="A109" s="45"/>
      <c r="B109" s="45"/>
      <c r="C109" s="45"/>
      <c r="D109" s="45"/>
      <c r="E109" s="45"/>
    </row>
    <row r="110" spans="1:7" ht="105" x14ac:dyDescent="0.25">
      <c r="A110" s="12" t="s">
        <v>17</v>
      </c>
      <c r="B110" s="13" t="s">
        <v>86</v>
      </c>
    </row>
    <row r="111" spans="1:7" x14ac:dyDescent="0.25">
      <c r="B111" s="13" t="s">
        <v>67</v>
      </c>
      <c r="D111" s="46" t="s">
        <v>0</v>
      </c>
      <c r="E111" s="46">
        <v>42.28</v>
      </c>
      <c r="F111" s="2">
        <v>0</v>
      </c>
      <c r="G111" s="54">
        <f>F111*E111</f>
        <v>0</v>
      </c>
    </row>
    <row r="112" spans="1:7" x14ac:dyDescent="0.25">
      <c r="B112" s="13" t="s">
        <v>68</v>
      </c>
      <c r="D112" s="46" t="s">
        <v>0</v>
      </c>
      <c r="E112" s="46">
        <v>42.28</v>
      </c>
      <c r="F112" s="2">
        <v>0</v>
      </c>
      <c r="G112" s="54">
        <f>F112*E112</f>
        <v>0</v>
      </c>
    </row>
    <row r="113" spans="1:7" x14ac:dyDescent="0.25">
      <c r="A113" s="14"/>
      <c r="D113" s="46"/>
      <c r="E113" s="46"/>
      <c r="F113" s="2"/>
      <c r="G113" s="54"/>
    </row>
    <row r="114" spans="1:7" ht="60" x14ac:dyDescent="0.25">
      <c r="A114" s="12" t="s">
        <v>18</v>
      </c>
      <c r="B114" s="13" t="s">
        <v>70</v>
      </c>
    </row>
    <row r="115" spans="1:7" x14ac:dyDescent="0.25">
      <c r="B115" s="13" t="s">
        <v>72</v>
      </c>
      <c r="D115" s="46" t="s">
        <v>4</v>
      </c>
      <c r="E115" s="46">
        <v>4</v>
      </c>
      <c r="F115" s="2">
        <v>0</v>
      </c>
      <c r="G115" s="54">
        <f>F115*E115</f>
        <v>0</v>
      </c>
    </row>
    <row r="116" spans="1:7" x14ac:dyDescent="0.25">
      <c r="F116" s="2"/>
    </row>
    <row r="117" spans="1:7" ht="32.25" x14ac:dyDescent="0.25">
      <c r="A117" s="12" t="s">
        <v>19</v>
      </c>
      <c r="B117" s="13" t="s">
        <v>73</v>
      </c>
      <c r="F117" s="2"/>
    </row>
    <row r="118" spans="1:7" x14ac:dyDescent="0.25">
      <c r="B118" s="13" t="s">
        <v>74</v>
      </c>
      <c r="D118" s="15" t="s">
        <v>4</v>
      </c>
      <c r="E118" s="15">
        <v>4</v>
      </c>
      <c r="F118" s="2">
        <v>0</v>
      </c>
      <c r="G118" s="48">
        <f t="shared" ref="G118" si="2">F118*E118</f>
        <v>0</v>
      </c>
    </row>
    <row r="119" spans="1:7" x14ac:dyDescent="0.25">
      <c r="F119" s="2"/>
    </row>
    <row r="120" spans="1:7" ht="30" x14ac:dyDescent="0.25">
      <c r="A120" s="12" t="s">
        <v>20</v>
      </c>
      <c r="B120" s="13" t="s">
        <v>52</v>
      </c>
      <c r="F120" s="2"/>
    </row>
    <row r="121" spans="1:7" x14ac:dyDescent="0.25">
      <c r="B121" s="13" t="s">
        <v>75</v>
      </c>
      <c r="D121" s="15" t="s">
        <v>4</v>
      </c>
      <c r="E121" s="15">
        <v>4</v>
      </c>
      <c r="F121" s="2">
        <v>0</v>
      </c>
      <c r="G121" s="48">
        <f t="shared" ref="G121" si="3">F121*E121</f>
        <v>0</v>
      </c>
    </row>
    <row r="122" spans="1:7" x14ac:dyDescent="0.25">
      <c r="B122" s="13" t="s">
        <v>76</v>
      </c>
      <c r="D122" s="15" t="s">
        <v>4</v>
      </c>
      <c r="E122" s="15">
        <v>8</v>
      </c>
      <c r="F122" s="2">
        <v>0</v>
      </c>
      <c r="G122" s="48">
        <f t="shared" ref="G122" si="4">F122*E122</f>
        <v>0</v>
      </c>
    </row>
    <row r="123" spans="1:7" x14ac:dyDescent="0.25">
      <c r="B123" s="13" t="s">
        <v>77</v>
      </c>
      <c r="D123" s="15" t="s">
        <v>0</v>
      </c>
      <c r="E123" s="15">
        <v>3.2</v>
      </c>
      <c r="F123" s="2">
        <v>0</v>
      </c>
      <c r="G123" s="48">
        <f t="shared" ref="G123:G128" si="5">F123*E123</f>
        <v>0</v>
      </c>
    </row>
    <row r="124" spans="1:7" x14ac:dyDescent="0.25">
      <c r="B124" s="13" t="s">
        <v>78</v>
      </c>
      <c r="D124" s="15" t="s">
        <v>4</v>
      </c>
      <c r="E124" s="15">
        <v>4</v>
      </c>
      <c r="F124" s="2">
        <v>0</v>
      </c>
      <c r="G124" s="48">
        <f t="shared" si="5"/>
        <v>0</v>
      </c>
    </row>
    <row r="125" spans="1:7" x14ac:dyDescent="0.25">
      <c r="B125" s="13" t="s">
        <v>80</v>
      </c>
      <c r="D125" s="15" t="s">
        <v>4</v>
      </c>
      <c r="E125" s="15">
        <v>8</v>
      </c>
      <c r="F125" s="2">
        <v>0</v>
      </c>
      <c r="G125" s="48">
        <f t="shared" si="5"/>
        <v>0</v>
      </c>
    </row>
    <row r="126" spans="1:7" x14ac:dyDescent="0.25">
      <c r="B126" s="13" t="s">
        <v>81</v>
      </c>
      <c r="D126" s="15" t="s">
        <v>4</v>
      </c>
      <c r="E126" s="15">
        <v>8</v>
      </c>
      <c r="F126" s="2">
        <v>0</v>
      </c>
      <c r="G126" s="48">
        <f t="shared" si="5"/>
        <v>0</v>
      </c>
    </row>
    <row r="127" spans="1:7" x14ac:dyDescent="0.25">
      <c r="B127" s="13" t="s">
        <v>79</v>
      </c>
      <c r="D127" s="15" t="s">
        <v>4</v>
      </c>
      <c r="E127" s="15">
        <v>4</v>
      </c>
      <c r="F127" s="2">
        <v>0</v>
      </c>
      <c r="G127" s="48">
        <f t="shared" si="5"/>
        <v>0</v>
      </c>
    </row>
    <row r="128" spans="1:7" x14ac:dyDescent="0.25">
      <c r="B128" s="13" t="s">
        <v>84</v>
      </c>
      <c r="D128" s="15" t="s">
        <v>4</v>
      </c>
      <c r="E128" s="15">
        <v>4</v>
      </c>
      <c r="F128" s="2">
        <v>0</v>
      </c>
      <c r="G128" s="48">
        <f t="shared" si="5"/>
        <v>0</v>
      </c>
    </row>
    <row r="129" spans="1:7" x14ac:dyDescent="0.25">
      <c r="F129" s="2"/>
    </row>
    <row r="130" spans="1:7" ht="60" x14ac:dyDescent="0.25">
      <c r="A130" s="12" t="s">
        <v>21</v>
      </c>
      <c r="B130" s="13" t="s">
        <v>82</v>
      </c>
    </row>
    <row r="131" spans="1:7" x14ac:dyDescent="0.25">
      <c r="B131" s="13" t="s">
        <v>83</v>
      </c>
      <c r="D131" s="15" t="s">
        <v>4</v>
      </c>
      <c r="E131" s="15">
        <v>4</v>
      </c>
      <c r="F131" s="2">
        <v>0</v>
      </c>
      <c r="G131" s="48">
        <f>F131*E131</f>
        <v>0</v>
      </c>
    </row>
    <row r="132" spans="1:7" ht="13.5" customHeight="1" x14ac:dyDescent="0.25"/>
    <row r="133" spans="1:7" ht="135" x14ac:dyDescent="0.25">
      <c r="A133" s="12" t="s">
        <v>54</v>
      </c>
      <c r="B133" s="13" t="s">
        <v>85</v>
      </c>
      <c r="D133" s="15" t="s">
        <v>4</v>
      </c>
      <c r="E133" s="15">
        <v>4</v>
      </c>
      <c r="F133" s="2">
        <v>0</v>
      </c>
      <c r="G133" s="48">
        <f>F133*E133</f>
        <v>0</v>
      </c>
    </row>
    <row r="135" spans="1:7" x14ac:dyDescent="0.25">
      <c r="A135" s="12" t="s">
        <v>22</v>
      </c>
      <c r="B135" s="47" t="s">
        <v>3</v>
      </c>
      <c r="D135" s="15" t="s">
        <v>5</v>
      </c>
      <c r="E135" s="15">
        <v>4</v>
      </c>
      <c r="F135" s="2">
        <v>0</v>
      </c>
      <c r="G135" s="48">
        <f>F135*E135</f>
        <v>0</v>
      </c>
    </row>
    <row r="136" spans="1:7" x14ac:dyDescent="0.25">
      <c r="B136" s="47"/>
      <c r="F136" s="2"/>
    </row>
    <row r="137" spans="1:7" ht="10.5" customHeight="1" x14ac:dyDescent="0.25"/>
    <row r="138" spans="1:7" ht="16.5" thickBot="1" x14ac:dyDescent="0.3">
      <c r="B138" s="32" t="s">
        <v>11</v>
      </c>
      <c r="C138" s="33"/>
      <c r="D138" s="34"/>
      <c r="E138" s="34"/>
      <c r="F138" s="9"/>
      <c r="G138" s="52">
        <f>SUM(G110:G136)</f>
        <v>0</v>
      </c>
    </row>
    <row r="139" spans="1:7" ht="15.75" thickTop="1" x14ac:dyDescent="0.25"/>
  </sheetData>
  <sheetProtection password="8D19" sheet="1" objects="1" scenarios="1"/>
  <mergeCells count="1">
    <mergeCell ref="B95:D108"/>
  </mergeCells>
  <pageMargins left="0.70866141732283472" right="0.70866141732283472" top="0.74803149606299213" bottom="0.74803149606299213" header="0.31496062992125984" footer="0.31496062992125984"/>
  <pageSetup paperSize="9" scale="72" orientation="portrait" r:id="rId1"/>
  <headerFooter>
    <oddFooter>&amp;R&amp;9&amp;P/&amp;N</oddFooter>
  </headerFooter>
  <rowBreaks count="4" manualBreakCount="4">
    <brk id="13" max="16383" man="1"/>
    <brk id="42" max="16383" man="1"/>
    <brk id="70" max="16383" man="1"/>
    <brk id="92" max="16383" man="1"/>
  </rowBreaks>
  <ignoredErrors>
    <ignoredError sqref="G17:G40 G47:G69 G7 G5 G71:G13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VODOVOD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dc:creator>
  <cp:lastModifiedBy>Uporabnik</cp:lastModifiedBy>
  <cp:lastPrinted>2018-08-06T12:56:24Z</cp:lastPrinted>
  <dcterms:created xsi:type="dcterms:W3CDTF">2016-02-23T13:51:24Z</dcterms:created>
  <dcterms:modified xsi:type="dcterms:W3CDTF">2023-08-31T10:23:49Z</dcterms:modified>
</cp:coreProperties>
</file>